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5600" windowHeight="11160"/>
  </bookViews>
  <sheets>
    <sheet name="2023" sheetId="1" r:id="rId1"/>
    <sheet name="2024-2025" sheetId="2" r:id="rId2"/>
    <sheet name="Лист3" sheetId="3" r:id="rId3"/>
  </sheets>
  <definedNames>
    <definedName name="_xlnm._FilterDatabase" localSheetId="0" hidden="1">'2023'!$A$8:$G$448</definedName>
    <definedName name="_xlnm._FilterDatabase" localSheetId="1" hidden="1">'2024-2025'!$A$9:$J$345</definedName>
    <definedName name="Excel_BuiltIn__FilterDatabase" localSheetId="0">'2023'!$A$9:$D$9</definedName>
    <definedName name="_xlnm.Print_Titles" localSheetId="0">'2023'!$6:$7</definedName>
    <definedName name="_xlnm.Print_Titles" localSheetId="1">'2024-2025'!$6:$8</definedName>
    <definedName name="_xlnm.Print_Area" localSheetId="0">'2023'!$A$1:$G$449</definedName>
    <definedName name="_xlnm.Print_Area" localSheetId="1">'2024-2025'!$A$1:$H$346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6" i="2" l="1"/>
  <c r="G87" i="2"/>
  <c r="H86" i="2"/>
  <c r="H87" i="2" l="1"/>
  <c r="G78" i="2"/>
  <c r="H104" i="2" l="1"/>
  <c r="G104" i="2"/>
  <c r="G168" i="1"/>
  <c r="G169" i="1"/>
  <c r="G170" i="1"/>
  <c r="G171" i="1"/>
  <c r="G172" i="1"/>
  <c r="G74" i="1" l="1"/>
  <c r="H249" i="2" l="1"/>
  <c r="G249" i="2"/>
  <c r="G486" i="1" l="1"/>
  <c r="G310" i="1"/>
  <c r="G300" i="1"/>
  <c r="G22" i="1" l="1"/>
  <c r="G458" i="1"/>
  <c r="G95" i="1" l="1"/>
  <c r="G24" i="1"/>
  <c r="H72" i="2" l="1"/>
  <c r="G72" i="2"/>
  <c r="G78" i="1"/>
  <c r="G73" i="1" s="1"/>
  <c r="G207" i="1"/>
  <c r="G206" i="1" s="1"/>
  <c r="G355" i="1"/>
  <c r="G354" i="1" s="1"/>
  <c r="G439" i="1"/>
  <c r="G438" i="1" s="1"/>
  <c r="G402" i="1"/>
  <c r="G401" i="1" s="1"/>
  <c r="G93" i="1"/>
  <c r="G175" i="1"/>
  <c r="G174" i="1" s="1"/>
  <c r="H305" i="2"/>
  <c r="G305" i="2"/>
  <c r="G379" i="1"/>
  <c r="G149" i="1"/>
  <c r="G148" i="1" s="1"/>
  <c r="G147" i="1" s="1"/>
  <c r="H336" i="2"/>
  <c r="H335" i="2" s="1"/>
  <c r="H334" i="2" s="1"/>
  <c r="H333" i="2" s="1"/>
  <c r="H332" i="2" s="1"/>
  <c r="G336" i="2"/>
  <c r="G335" i="2" s="1"/>
  <c r="G334" i="2" s="1"/>
  <c r="G333" i="2" s="1"/>
  <c r="G332" i="2" s="1"/>
  <c r="H151" i="2"/>
  <c r="G151" i="2"/>
  <c r="G436" i="1"/>
  <c r="G435" i="1" s="1"/>
  <c r="G434" i="1" s="1"/>
  <c r="G433" i="1" s="1"/>
  <c r="G190" i="1"/>
  <c r="H257" i="2"/>
  <c r="G257" i="2"/>
  <c r="G323" i="1"/>
  <c r="G352" i="1"/>
  <c r="G351" i="1" s="1"/>
  <c r="G350" i="1" s="1"/>
  <c r="G349" i="1" s="1"/>
  <c r="G429" i="1"/>
  <c r="G428" i="1" s="1"/>
  <c r="G427" i="1" s="1"/>
  <c r="G426" i="1" s="1"/>
  <c r="G425" i="1" s="1"/>
  <c r="G195" i="1"/>
  <c r="G194" i="1" s="1"/>
  <c r="G193" i="1" s="1"/>
  <c r="G192" i="1" s="1"/>
  <c r="G149" i="2"/>
  <c r="G159" i="2"/>
  <c r="G157" i="2"/>
  <c r="H102" i="2"/>
  <c r="H100" i="2"/>
  <c r="H93" i="2"/>
  <c r="H90" i="2"/>
  <c r="H321" i="2"/>
  <c r="H320" i="2" s="1"/>
  <c r="H319" i="2" s="1"/>
  <c r="H318" i="2" s="1"/>
  <c r="G321" i="2"/>
  <c r="G320" i="2" s="1"/>
  <c r="G319" i="2" s="1"/>
  <c r="G318" i="2" s="1"/>
  <c r="G315" i="1"/>
  <c r="G314" i="1" s="1"/>
  <c r="G313" i="1" s="1"/>
  <c r="G312" i="1" s="1"/>
  <c r="G292" i="1"/>
  <c r="G291" i="1" s="1"/>
  <c r="G290" i="1" s="1"/>
  <c r="G289" i="1" s="1"/>
  <c r="H46" i="2"/>
  <c r="G46" i="2"/>
  <c r="G48" i="1"/>
  <c r="H112" i="2"/>
  <c r="G112" i="2"/>
  <c r="G132" i="1"/>
  <c r="H30" i="2"/>
  <c r="H29" i="2" s="1"/>
  <c r="H28" i="2" s="1"/>
  <c r="H27" i="2" s="1"/>
  <c r="G30" i="2"/>
  <c r="G29" i="2" s="1"/>
  <c r="G28" i="2" s="1"/>
  <c r="G27" i="2" s="1"/>
  <c r="G31" i="1"/>
  <c r="G30" i="1" s="1"/>
  <c r="G29" i="1" s="1"/>
  <c r="G28" i="1" s="1"/>
  <c r="G386" i="1"/>
  <c r="G385" i="1" s="1"/>
  <c r="G384" i="1" s="1"/>
  <c r="G390" i="1"/>
  <c r="G389" i="1" s="1"/>
  <c r="G388" i="1" s="1"/>
  <c r="G394" i="1"/>
  <c r="G393" i="1" s="1"/>
  <c r="G392" i="1" s="1"/>
  <c r="G333" i="1"/>
  <c r="G338" i="1"/>
  <c r="G337" i="1" s="1"/>
  <c r="G336" i="1" s="1"/>
  <c r="G98" i="1"/>
  <c r="G101" i="1"/>
  <c r="G112" i="1"/>
  <c r="G160" i="1"/>
  <c r="G445" i="1"/>
  <c r="G444" i="1" s="1"/>
  <c r="G443" i="1" s="1"/>
  <c r="G442" i="1" s="1"/>
  <c r="G441" i="1" s="1"/>
  <c r="G44" i="1"/>
  <c r="G62" i="1"/>
  <c r="G61" i="1" s="1"/>
  <c r="G266" i="1"/>
  <c r="G265" i="1" s="1"/>
  <c r="G264" i="1" s="1"/>
  <c r="G263" i="1" s="1"/>
  <c r="G262" i="1" s="1"/>
  <c r="G421" i="1"/>
  <c r="G420" i="1" s="1"/>
  <c r="G182" i="1"/>
  <c r="G181" i="1" s="1"/>
  <c r="G180" i="1" s="1"/>
  <c r="G179" i="1" s="1"/>
  <c r="G178" i="1" s="1"/>
  <c r="G177" i="1" s="1"/>
  <c r="G130" i="1"/>
  <c r="G136" i="1"/>
  <c r="G135" i="1" s="1"/>
  <c r="G134" i="1" s="1"/>
  <c r="G166" i="1"/>
  <c r="G165" i="1" s="1"/>
  <c r="G164" i="1" s="1"/>
  <c r="G162" i="1"/>
  <c r="H136" i="2"/>
  <c r="H135" i="2" s="1"/>
  <c r="H134" i="2" s="1"/>
  <c r="H133" i="2" s="1"/>
  <c r="H132" i="2" s="1"/>
  <c r="G136" i="2"/>
  <c r="G135" i="2" s="1"/>
  <c r="G134" i="2" s="1"/>
  <c r="G133" i="2" s="1"/>
  <c r="G132" i="2" s="1"/>
  <c r="H143" i="2"/>
  <c r="H142" i="2" s="1"/>
  <c r="H141" i="2" s="1"/>
  <c r="H140" i="2" s="1"/>
  <c r="H139" i="2" s="1"/>
  <c r="H138" i="2" s="1"/>
  <c r="G143" i="2"/>
  <c r="G142" i="2" s="1"/>
  <c r="G141" i="2" s="1"/>
  <c r="G140" i="2" s="1"/>
  <c r="G139" i="2" s="1"/>
  <c r="G138" i="2" s="1"/>
  <c r="G88" i="1"/>
  <c r="G87" i="1" s="1"/>
  <c r="G86" i="1" s="1"/>
  <c r="G85" i="1" s="1"/>
  <c r="G90" i="1"/>
  <c r="G104" i="1"/>
  <c r="G106" i="1"/>
  <c r="G108" i="1"/>
  <c r="G115" i="1"/>
  <c r="G120" i="1"/>
  <c r="G119" i="1" s="1"/>
  <c r="G118" i="1" s="1"/>
  <c r="G117" i="1" s="1"/>
  <c r="G125" i="1"/>
  <c r="G124" i="1" s="1"/>
  <c r="G123" i="1" s="1"/>
  <c r="G122" i="1" s="1"/>
  <c r="G82" i="1"/>
  <c r="G81" i="1" s="1"/>
  <c r="G80" i="1" s="1"/>
  <c r="G140" i="1"/>
  <c r="G142" i="1"/>
  <c r="G153" i="1"/>
  <c r="G152" i="1" s="1"/>
  <c r="G151" i="1" s="1"/>
  <c r="G145" i="1"/>
  <c r="G144" i="1" s="1"/>
  <c r="G188" i="1"/>
  <c r="G199" i="1"/>
  <c r="G198" i="1" s="1"/>
  <c r="G197" i="1" s="1"/>
  <c r="G215" i="1"/>
  <c r="G213" i="1"/>
  <c r="G204" i="1"/>
  <c r="G203" i="1" s="1"/>
  <c r="G202" i="1" s="1"/>
  <c r="G201" i="1" s="1"/>
  <c r="G220" i="1"/>
  <c r="G219" i="1" s="1"/>
  <c r="G218" i="1" s="1"/>
  <c r="G217" i="1" s="1"/>
  <c r="G228" i="1"/>
  <c r="G227" i="1" s="1"/>
  <c r="G226" i="1" s="1"/>
  <c r="G225" i="1" s="1"/>
  <c r="G224" i="1" s="1"/>
  <c r="G223" i="1" s="1"/>
  <c r="G232" i="1"/>
  <c r="G231" i="1" s="1"/>
  <c r="G230" i="1" s="1"/>
  <c r="G237" i="1"/>
  <c r="G236" i="1" s="1"/>
  <c r="G235" i="1" s="1"/>
  <c r="G243" i="1"/>
  <c r="G242" i="1" s="1"/>
  <c r="G241" i="1" s="1"/>
  <c r="G240" i="1" s="1"/>
  <c r="G239" i="1" s="1"/>
  <c r="G249" i="1"/>
  <c r="G251" i="1"/>
  <c r="G253" i="1"/>
  <c r="G260" i="1"/>
  <c r="G259" i="1" s="1"/>
  <c r="G258" i="1" s="1"/>
  <c r="G257" i="1" s="1"/>
  <c r="G256" i="1" s="1"/>
  <c r="G255" i="1" s="1"/>
  <c r="G100" i="2"/>
  <c r="H98" i="2"/>
  <c r="G98" i="2"/>
  <c r="G76" i="2"/>
  <c r="G75" i="2" s="1"/>
  <c r="G74" i="2" s="1"/>
  <c r="H76" i="2"/>
  <c r="H75" i="2" s="1"/>
  <c r="H74" i="2" s="1"/>
  <c r="H274" i="2"/>
  <c r="H273" i="2" s="1"/>
  <c r="H270" i="2"/>
  <c r="H269" i="2" s="1"/>
  <c r="H279" i="2"/>
  <c r="H278" i="2" s="1"/>
  <c r="H277" i="2" s="1"/>
  <c r="G274" i="2"/>
  <c r="G273" i="2" s="1"/>
  <c r="G270" i="2"/>
  <c r="G269" i="2" s="1"/>
  <c r="G279" i="2"/>
  <c r="G278" i="2" s="1"/>
  <c r="G277" i="2" s="1"/>
  <c r="G329" i="1"/>
  <c r="G328" i="1" s="1"/>
  <c r="H265" i="2"/>
  <c r="H263" i="2"/>
  <c r="G265" i="2"/>
  <c r="G263" i="2"/>
  <c r="G345" i="1"/>
  <c r="G347" i="1"/>
  <c r="H68" i="2"/>
  <c r="G68" i="2"/>
  <c r="H217" i="2"/>
  <c r="H216" i="2" s="1"/>
  <c r="G217" i="2"/>
  <c r="G216" i="2" s="1"/>
  <c r="H296" i="2"/>
  <c r="H295" i="2" s="1"/>
  <c r="H294" i="2" s="1"/>
  <c r="H293" i="2" s="1"/>
  <c r="G296" i="2"/>
  <c r="G295" i="2" s="1"/>
  <c r="G294" i="2" s="1"/>
  <c r="G293" i="2" s="1"/>
  <c r="H327" i="2"/>
  <c r="H326" i="2" s="1"/>
  <c r="H325" i="2" s="1"/>
  <c r="H324" i="2" s="1"/>
  <c r="G327" i="2"/>
  <c r="G326" i="2" s="1"/>
  <c r="G325" i="2" s="1"/>
  <c r="G324" i="2" s="1"/>
  <c r="G273" i="1"/>
  <c r="G272" i="1" s="1"/>
  <c r="G275" i="1"/>
  <c r="H159" i="2"/>
  <c r="H157" i="2"/>
  <c r="G12" i="1"/>
  <c r="G11" i="1" s="1"/>
  <c r="G10" i="1" s="1"/>
  <c r="G26" i="1"/>
  <c r="G21" i="1" s="1"/>
  <c r="G20" i="1" s="1"/>
  <c r="G36" i="1"/>
  <c r="G38" i="1"/>
  <c r="G50" i="1"/>
  <c r="G56" i="1"/>
  <c r="G55" i="1" s="1"/>
  <c r="G54" i="1" s="1"/>
  <c r="G59" i="1"/>
  <c r="G68" i="1"/>
  <c r="G67" i="1" s="1"/>
  <c r="G66" i="1" s="1"/>
  <c r="G282" i="1"/>
  <c r="G281" i="1" s="1"/>
  <c r="G285" i="1"/>
  <c r="G287" i="1"/>
  <c r="G298" i="1"/>
  <c r="G297" i="1" s="1"/>
  <c r="G303" i="1"/>
  <c r="G305" i="1"/>
  <c r="G308" i="1"/>
  <c r="G307" i="1" s="1"/>
  <c r="G321" i="1"/>
  <c r="G365" i="1"/>
  <c r="G364" i="1" s="1"/>
  <c r="G362" i="1"/>
  <c r="G361" i="1" s="1"/>
  <c r="G360" i="1" s="1"/>
  <c r="G359" i="1" s="1"/>
  <c r="G370" i="1"/>
  <c r="G369" i="1" s="1"/>
  <c r="G368" i="1" s="1"/>
  <c r="G377" i="1"/>
  <c r="G399" i="1"/>
  <c r="G398" i="1" s="1"/>
  <c r="G397" i="1" s="1"/>
  <c r="G396" i="1" s="1"/>
  <c r="G409" i="1"/>
  <c r="G408" i="1" s="1"/>
  <c r="G407" i="1" s="1"/>
  <c r="G406" i="1" s="1"/>
  <c r="G405" i="1" s="1"/>
  <c r="G415" i="1"/>
  <c r="G414" i="1" s="1"/>
  <c r="G413" i="1" s="1"/>
  <c r="G412" i="1" s="1"/>
  <c r="G411" i="1" s="1"/>
  <c r="G204" i="2"/>
  <c r="G203" i="2" s="1"/>
  <c r="G202" i="2" s="1"/>
  <c r="G201" i="2" s="1"/>
  <c r="G200" i="2" s="1"/>
  <c r="G199" i="2" s="1"/>
  <c r="H42" i="2"/>
  <c r="H48" i="2"/>
  <c r="G42" i="2"/>
  <c r="G48" i="2"/>
  <c r="G60" i="2"/>
  <c r="G59" i="2" s="1"/>
  <c r="G56" i="2" s="1"/>
  <c r="H242" i="2"/>
  <c r="H181" i="2"/>
  <c r="H180" i="2" s="1"/>
  <c r="H179" i="2" s="1"/>
  <c r="G181" i="2"/>
  <c r="G180" i="2" s="1"/>
  <c r="G179" i="2" s="1"/>
  <c r="H247" i="2"/>
  <c r="H246" i="2" s="1"/>
  <c r="G247" i="2"/>
  <c r="G246" i="2" s="1"/>
  <c r="H23" i="2"/>
  <c r="H25" i="2"/>
  <c r="H13" i="2"/>
  <c r="H12" i="2" s="1"/>
  <c r="H11" i="2" s="1"/>
  <c r="H19" i="2"/>
  <c r="H18" i="2" s="1"/>
  <c r="H17" i="2" s="1"/>
  <c r="H34" i="2"/>
  <c r="H36" i="2"/>
  <c r="G23" i="2"/>
  <c r="G242" i="2"/>
  <c r="H288" i="2"/>
  <c r="H287" i="2" s="1"/>
  <c r="H286" i="2" s="1"/>
  <c r="H285" i="2" s="1"/>
  <c r="G288" i="2"/>
  <c r="G287" i="2" s="1"/>
  <c r="G286" i="2" s="1"/>
  <c r="G285" i="2" s="1"/>
  <c r="G290" i="2"/>
  <c r="G110" i="1"/>
  <c r="G13" i="2"/>
  <c r="G12" i="2" s="1"/>
  <c r="G11" i="2" s="1"/>
  <c r="G19" i="2"/>
  <c r="G18" i="2" s="1"/>
  <c r="G17" i="2" s="1"/>
  <c r="G25" i="2"/>
  <c r="G34" i="2"/>
  <c r="G36" i="2"/>
  <c r="G54" i="2"/>
  <c r="G53" i="2" s="1"/>
  <c r="G52" i="2" s="1"/>
  <c r="H54" i="2"/>
  <c r="H53" i="2" s="1"/>
  <c r="H52" i="2" s="1"/>
  <c r="H60" i="2"/>
  <c r="H59" i="2" s="1"/>
  <c r="H56" i="2" s="1"/>
  <c r="G82" i="2"/>
  <c r="G81" i="2" s="1"/>
  <c r="G80" i="2" s="1"/>
  <c r="G79" i="2" s="1"/>
  <c r="G84" i="2"/>
  <c r="G90" i="2"/>
  <c r="G93" i="2"/>
  <c r="G96" i="2"/>
  <c r="G102" i="2"/>
  <c r="H82" i="2"/>
  <c r="H81" i="2" s="1"/>
  <c r="H80" i="2" s="1"/>
  <c r="H79" i="2" s="1"/>
  <c r="H84" i="2"/>
  <c r="H96" i="2"/>
  <c r="G110" i="2"/>
  <c r="H110" i="2"/>
  <c r="H116" i="2"/>
  <c r="H115" i="2" s="1"/>
  <c r="H114" i="2" s="1"/>
  <c r="H120" i="2"/>
  <c r="H119" i="2" s="1"/>
  <c r="H130" i="2"/>
  <c r="H129" i="2" s="1"/>
  <c r="H128" i="2" s="1"/>
  <c r="H126" i="2"/>
  <c r="H125" i="2" s="1"/>
  <c r="H124" i="2" s="1"/>
  <c r="H149" i="2"/>
  <c r="H164" i="2"/>
  <c r="H163" i="2" s="1"/>
  <c r="H162" i="2" s="1"/>
  <c r="H161" i="2" s="1"/>
  <c r="H172" i="2"/>
  <c r="H171" i="2" s="1"/>
  <c r="H170" i="2" s="1"/>
  <c r="H169" i="2" s="1"/>
  <c r="H168" i="2" s="1"/>
  <c r="H167" i="2" s="1"/>
  <c r="H176" i="2"/>
  <c r="H175" i="2" s="1"/>
  <c r="H174" i="2" s="1"/>
  <c r="H187" i="2"/>
  <c r="H186" i="2" s="1"/>
  <c r="H185" i="2" s="1"/>
  <c r="H184" i="2" s="1"/>
  <c r="H183" i="2" s="1"/>
  <c r="H193" i="2"/>
  <c r="H195" i="2"/>
  <c r="H197" i="2"/>
  <c r="H204" i="2"/>
  <c r="H203" i="2" s="1"/>
  <c r="H202" i="2" s="1"/>
  <c r="H201" i="2" s="1"/>
  <c r="H200" i="2" s="1"/>
  <c r="H199" i="2" s="1"/>
  <c r="G116" i="2"/>
  <c r="G115" i="2" s="1"/>
  <c r="G114" i="2" s="1"/>
  <c r="G120" i="2"/>
  <c r="G119" i="2" s="1"/>
  <c r="G126" i="2"/>
  <c r="G125" i="2" s="1"/>
  <c r="G124" i="2" s="1"/>
  <c r="G130" i="2"/>
  <c r="G129" i="2" s="1"/>
  <c r="G128" i="2" s="1"/>
  <c r="G164" i="2"/>
  <c r="G163" i="2" s="1"/>
  <c r="G162" i="2" s="1"/>
  <c r="G161" i="2" s="1"/>
  <c r="G172" i="2"/>
  <c r="G171" i="2" s="1"/>
  <c r="G170" i="2" s="1"/>
  <c r="G169" i="2" s="1"/>
  <c r="G168" i="2" s="1"/>
  <c r="G167" i="2" s="1"/>
  <c r="G176" i="2"/>
  <c r="G175" i="2" s="1"/>
  <c r="G174" i="2" s="1"/>
  <c r="G187" i="2"/>
  <c r="G186" i="2" s="1"/>
  <c r="G185" i="2" s="1"/>
  <c r="G184" i="2" s="1"/>
  <c r="G183" i="2" s="1"/>
  <c r="G193" i="2"/>
  <c r="G195" i="2"/>
  <c r="G197" i="2"/>
  <c r="G210" i="2"/>
  <c r="G209" i="2" s="1"/>
  <c r="G208" i="2" s="1"/>
  <c r="G207" i="2" s="1"/>
  <c r="G206" i="2" s="1"/>
  <c r="H210" i="2"/>
  <c r="H209" i="2" s="1"/>
  <c r="H208" i="2" s="1"/>
  <c r="H207" i="2" s="1"/>
  <c r="H206" i="2" s="1"/>
  <c r="G219" i="2"/>
  <c r="H219" i="2"/>
  <c r="G226" i="2"/>
  <c r="G225" i="2" s="1"/>
  <c r="H226" i="2"/>
  <c r="H225" i="2" s="1"/>
  <c r="G229" i="2"/>
  <c r="H229" i="2"/>
  <c r="G231" i="2"/>
  <c r="H231" i="2"/>
  <c r="H228" i="2" s="1"/>
  <c r="G237" i="2"/>
  <c r="H237" i="2"/>
  <c r="G239" i="2"/>
  <c r="H239" i="2"/>
  <c r="G244" i="2"/>
  <c r="G241" i="2" s="1"/>
  <c r="H244" i="2"/>
  <c r="H241" i="2" s="1"/>
  <c r="G255" i="2"/>
  <c r="H255" i="2"/>
  <c r="H290" i="2"/>
  <c r="H303" i="2"/>
  <c r="H312" i="2"/>
  <c r="H311" i="2" s="1"/>
  <c r="H310" i="2" s="1"/>
  <c r="H316" i="2"/>
  <c r="H315" i="2" s="1"/>
  <c r="H314" i="2" s="1"/>
  <c r="G303" i="2"/>
  <c r="G312" i="2"/>
  <c r="G311" i="2" s="1"/>
  <c r="G310" i="2" s="1"/>
  <c r="G316" i="2"/>
  <c r="G315" i="2" s="1"/>
  <c r="G314" i="2" s="1"/>
  <c r="G342" i="2"/>
  <c r="G341" i="2" s="1"/>
  <c r="G340" i="2" s="1"/>
  <c r="G339" i="2" s="1"/>
  <c r="G338" i="2" s="1"/>
  <c r="H342" i="2"/>
  <c r="H341" i="2" s="1"/>
  <c r="H340" i="2" s="1"/>
  <c r="H339" i="2" s="1"/>
  <c r="H338" i="2" s="1"/>
  <c r="G18" i="1"/>
  <c r="G17" i="1" s="1"/>
  <c r="G16" i="1" s="1"/>
  <c r="G236" i="2"/>
  <c r="H331" i="2" l="1"/>
  <c r="G129" i="1"/>
  <c r="G128" i="1" s="1"/>
  <c r="H51" i="2"/>
  <c r="G51" i="2"/>
  <c r="G50" i="2" s="1"/>
  <c r="G118" i="2"/>
  <c r="H118" i="2"/>
  <c r="G9" i="1"/>
  <c r="G187" i="1"/>
  <c r="G186" i="1" s="1"/>
  <c r="G185" i="1" s="1"/>
  <c r="H224" i="2"/>
  <c r="H223" i="2" s="1"/>
  <c r="H222" i="2" s="1"/>
  <c r="G33" i="2"/>
  <c r="G32" i="2" s="1"/>
  <c r="H268" i="2"/>
  <c r="H267" i="2" s="1"/>
  <c r="G228" i="2"/>
  <c r="G224" i="2" s="1"/>
  <c r="G223" i="2" s="1"/>
  <c r="G222" i="2" s="1"/>
  <c r="H109" i="2"/>
  <c r="H108" i="2" s="1"/>
  <c r="H107" i="2" s="1"/>
  <c r="G268" i="2"/>
  <c r="G267" i="2" s="1"/>
  <c r="G148" i="2"/>
  <c r="G147" i="2" s="1"/>
  <c r="G146" i="2" s="1"/>
  <c r="G284" i="2"/>
  <c r="G283" i="2" s="1"/>
  <c r="G271" i="1"/>
  <c r="G270" i="1" s="1"/>
  <c r="G212" i="1"/>
  <c r="G211" i="1" s="1"/>
  <c r="G210" i="1" s="1"/>
  <c r="G209" i="1" s="1"/>
  <c r="G139" i="1"/>
  <c r="G320" i="1"/>
  <c r="G319" i="1" s="1"/>
  <c r="G318" i="1" s="1"/>
  <c r="G317" i="1" s="1"/>
  <c r="G235" i="2"/>
  <c r="G234" i="2" s="1"/>
  <c r="G233" i="2" s="1"/>
  <c r="H148" i="2"/>
  <c r="H147" i="2" s="1"/>
  <c r="H146" i="2" s="1"/>
  <c r="G58" i="1"/>
  <c r="G53" i="1" s="1"/>
  <c r="G52" i="1" s="1"/>
  <c r="G35" i="1"/>
  <c r="G34" i="1" s="1"/>
  <c r="G33" i="1" s="1"/>
  <c r="G419" i="1"/>
  <c r="G72" i="1"/>
  <c r="G156" i="2"/>
  <c r="G155" i="2" s="1"/>
  <c r="G154" i="2" s="1"/>
  <c r="G153" i="2" s="1"/>
  <c r="G22" i="2"/>
  <c r="G21" i="2" s="1"/>
  <c r="G10" i="2" s="1"/>
  <c r="H215" i="2"/>
  <c r="H214" i="2" s="1"/>
  <c r="G302" i="2"/>
  <c r="G301" i="2" s="1"/>
  <c r="G300" i="2" s="1"/>
  <c r="G299" i="2" s="1"/>
  <c r="G298" i="2" s="1"/>
  <c r="H22" i="2"/>
  <c r="H21" i="2" s="1"/>
  <c r="H10" i="2" s="1"/>
  <c r="H156" i="2"/>
  <c r="H155" i="2" s="1"/>
  <c r="H154" i="2" s="1"/>
  <c r="H153" i="2" s="1"/>
  <c r="G215" i="2"/>
  <c r="G214" i="2" s="1"/>
  <c r="G67" i="2"/>
  <c r="G66" i="2" s="1"/>
  <c r="H262" i="2"/>
  <c r="H261" i="2" s="1"/>
  <c r="H260" i="2" s="1"/>
  <c r="H78" i="2"/>
  <c r="H67" i="2"/>
  <c r="H66" i="2" s="1"/>
  <c r="H302" i="2"/>
  <c r="H301" i="2" s="1"/>
  <c r="H300" i="2" s="1"/>
  <c r="H299" i="2" s="1"/>
  <c r="H298" i="2" s="1"/>
  <c r="H50" i="2"/>
  <c r="H254" i="2"/>
  <c r="H253" i="2" s="1"/>
  <c r="H252" i="2" s="1"/>
  <c r="H251" i="2" s="1"/>
  <c r="G192" i="2"/>
  <c r="G191" i="2" s="1"/>
  <c r="G190" i="2" s="1"/>
  <c r="G189" i="2" s="1"/>
  <c r="G178" i="2" s="1"/>
  <c r="H192" i="2"/>
  <c r="H191" i="2" s="1"/>
  <c r="H190" i="2" s="1"/>
  <c r="H189" i="2" s="1"/>
  <c r="H178" i="2" s="1"/>
  <c r="G109" i="2"/>
  <c r="G108" i="2" s="1"/>
  <c r="G107" i="2" s="1"/>
  <c r="H33" i="2"/>
  <c r="H32" i="2" s="1"/>
  <c r="H41" i="2"/>
  <c r="H40" i="2" s="1"/>
  <c r="H39" i="2" s="1"/>
  <c r="H38" i="2" s="1"/>
  <c r="G262" i="2"/>
  <c r="G261" i="2" s="1"/>
  <c r="G260" i="2" s="1"/>
  <c r="G254" i="2"/>
  <c r="G253" i="2" s="1"/>
  <c r="G252" i="2" s="1"/>
  <c r="G251" i="2" s="1"/>
  <c r="G138" i="1"/>
  <c r="G248" i="1"/>
  <c r="G247" i="1" s="1"/>
  <c r="G246" i="1" s="1"/>
  <c r="G245" i="1" s="1"/>
  <c r="G234" i="1" s="1"/>
  <c r="G332" i="1"/>
  <c r="G327" i="1" s="1"/>
  <c r="G326" i="1" s="1"/>
  <c r="G376" i="1"/>
  <c r="G375" i="1" s="1"/>
  <c r="G374" i="1" s="1"/>
  <c r="G373" i="1" s="1"/>
  <c r="G372" i="1" s="1"/>
  <c r="H236" i="2"/>
  <c r="H235" i="2" s="1"/>
  <c r="H234" i="2" s="1"/>
  <c r="H233" i="2" s="1"/>
  <c r="H284" i="2"/>
  <c r="H283" i="2" s="1"/>
  <c r="G432" i="1"/>
  <c r="G431" i="1" s="1"/>
  <c r="H309" i="2"/>
  <c r="H308" i="2" s="1"/>
  <c r="H307" i="2" s="1"/>
  <c r="G358" i="1"/>
  <c r="G357" i="1" s="1"/>
  <c r="G284" i="1"/>
  <c r="G280" i="1" s="1"/>
  <c r="G279" i="1" s="1"/>
  <c r="G278" i="1" s="1"/>
  <c r="G43" i="1"/>
  <c r="G42" i="1" s="1"/>
  <c r="G41" i="1" s="1"/>
  <c r="G40" i="1" s="1"/>
  <c r="H323" i="2"/>
  <c r="G331" i="2"/>
  <c r="G323" i="2" s="1"/>
  <c r="G309" i="2"/>
  <c r="G308" i="2" s="1"/>
  <c r="G307" i="2" s="1"/>
  <c r="G41" i="2"/>
  <c r="G40" i="2" s="1"/>
  <c r="G39" i="2" s="1"/>
  <c r="G38" i="2" s="1"/>
  <c r="G404" i="1"/>
  <c r="G302" i="1"/>
  <c r="G296" i="1" s="1"/>
  <c r="G295" i="1" s="1"/>
  <c r="G294" i="1" s="1"/>
  <c r="G344" i="1"/>
  <c r="G343" i="1" s="1"/>
  <c r="G342" i="1" s="1"/>
  <c r="G383" i="1"/>
  <c r="G382" i="1" s="1"/>
  <c r="G381" i="1" s="1"/>
  <c r="G127" i="1"/>
  <c r="G159" i="1"/>
  <c r="G158" i="1" s="1"/>
  <c r="G157" i="1" s="1"/>
  <c r="G156" i="1" s="1"/>
  <c r="G155" i="1" s="1"/>
  <c r="G92" i="1"/>
  <c r="G84" i="1" s="1"/>
  <c r="G292" i="2" l="1"/>
  <c r="G65" i="2"/>
  <c r="H259" i="2"/>
  <c r="H221" i="2" s="1"/>
  <c r="H213" i="2" s="1"/>
  <c r="G9" i="2"/>
  <c r="G259" i="2"/>
  <c r="G221" i="2" s="1"/>
  <c r="G213" i="2" s="1"/>
  <c r="G418" i="1"/>
  <c r="G8" i="1"/>
  <c r="G71" i="1"/>
  <c r="H145" i="2"/>
  <c r="G145" i="2"/>
  <c r="G64" i="2" s="1"/>
  <c r="G345" i="2" s="1"/>
  <c r="H65" i="2"/>
  <c r="H64" i="2" s="1"/>
  <c r="H9" i="2"/>
  <c r="H292" i="2"/>
  <c r="G367" i="1"/>
  <c r="G325" i="1"/>
  <c r="G277" i="1" s="1"/>
  <c r="G269" i="1" s="1"/>
  <c r="G184" i="1"/>
  <c r="H345" i="2" l="1"/>
  <c r="G70" i="1"/>
  <c r="G448" i="1" s="1"/>
  <c r="G460" i="1" s="1"/>
</calcChain>
</file>

<file path=xl/sharedStrings.xml><?xml version="1.0" encoding="utf-8"?>
<sst xmlns="http://schemas.openxmlformats.org/spreadsheetml/2006/main" count="3921" uniqueCount="430">
  <si>
    <t>Наименование</t>
  </si>
  <si>
    <t>КВСР</t>
  </si>
  <si>
    <t>Рз</t>
  </si>
  <si>
    <t>ПР</t>
  </si>
  <si>
    <t>ЦСР</t>
  </si>
  <si>
    <t>ВР</t>
  </si>
  <si>
    <t>Сумма,      тыс.руб.</t>
  </si>
  <si>
    <t xml:space="preserve">ФИНАНСОВО-БЮДЖЕТНАЯ ПАЛАТА ЧИСТОПОЛЬСКОГО МУНИЦИПАЛЬНОГО РАЙОНА </t>
  </si>
  <si>
    <t>802</t>
  </si>
  <si>
    <t>Общегосударственные вопрсы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</si>
  <si>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</si>
  <si>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</si>
  <si>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</si>
  <si>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</si>
  <si>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расходов</t>
  </si>
  <si>
    <t>99 0 00 0000 0</t>
  </si>
  <si>
    <t>Центральный аппарат</t>
  </si>
  <si>
    <t>99 0 00 0204 0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</si>
  <si>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</si>
  <si>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</si>
  <si>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Закупка товаров, работ и услуг для государственных (муниципальных) нужд 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</si>
  <si>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</si>
  <si>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</si>
  <si>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</si>
  <si>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</si>
  <si>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</si>
  <si>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</si>
  <si>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99 0 00 0741 1</t>
  </si>
  <si>
    <t>Другие общегосударственные вопросы</t>
  </si>
  <si>
    <t>13</t>
  </si>
  <si>
    <t>Обеспечение деятельности подведомственных учреждений</t>
  </si>
  <si>
    <t>99 0 00 2990 0</t>
  </si>
  <si>
    <t>Уплата налога на имущество организаций и земельного налога</t>
  </si>
  <si>
    <t>Страхование муниципальных служащих</t>
  </si>
  <si>
    <t>99 0 00 9241 0</t>
  </si>
  <si>
    <t>Межбюджетные трансферты общего характера бюджетам бюджетной системы Российской Федерации</t>
  </si>
  <si>
    <t>14</t>
  </si>
  <si>
    <t>99 0 00 S004 0</t>
  </si>
  <si>
    <t>Межбюджетные трансферты</t>
  </si>
  <si>
    <t>500</t>
  </si>
  <si>
    <t>99 0 00 8006 0</t>
  </si>
  <si>
    <t>ПАЛАТА ЗЕМЕЛЬНЫХ И ИМУЩЕСТВЕННЫХ ОТНОШЕНИЙ ЧИСТОПОЛЬСКОГО МУНИЦИПАЛЬНОГО РАЙОНА</t>
  </si>
  <si>
    <t>803</t>
  </si>
  <si>
    <t>Общегосударственные вопросы</t>
  </si>
  <si>
    <t>99 0 00 0295 0</t>
  </si>
  <si>
    <t>СОВЕТ ЧИСТОПОЛЬСКОГО МУНИЦИПАЛЬНОГО РАЙОНА РЕСПУБЛИКИ ТАТАРСТАН</t>
  </si>
  <si>
    <t>810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</si>
  <si>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</si>
  <si>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</si>
  <si>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</si>
  <si>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99 0 00 0203 0</t>
  </si>
  <si>
    <t>03</t>
  </si>
  <si>
    <t>Организация проведения диспансеризации муниципальных служащих в Чистопольском муниципальном районе</t>
  </si>
  <si>
    <t>99 0 00 9707 1</t>
  </si>
  <si>
    <t>ИСПОЛНИТЕЛЬНЫЙ КОМИТЕТ ЧИСТОПОЛЬСКОГО МУНИЦИПАЛЬНОГО РАЙОНА</t>
  </si>
  <si>
    <t>811</t>
  </si>
  <si>
    <t>04</t>
  </si>
  <si>
    <t>Реализация государственных полномочий в области молодежной политики</t>
  </si>
  <si>
    <t>99 0 00 2524 0</t>
  </si>
  <si>
    <t>Непрограммное направление расходов                              Реализация полномочий по сбору информации от поселений, входящих в муниципальный район, необходимов для ведения регистра муниципальных нормативных правовых актов Республики Татарстан</t>
  </si>
  <si>
    <t>24 1 01 2539 0</t>
  </si>
  <si>
    <t>Судебная система</t>
  </si>
  <si>
    <t>05</t>
  </si>
  <si>
    <t>Непрограммное направление расходов                                            Реализация полномочий по составлению (изменению) списков кандидатов в присяжные заседатели федеральных судов</t>
  </si>
  <si>
    <t>99 0 00 5120 0</t>
  </si>
  <si>
    <t>Предоставление услуг в области культуры</t>
  </si>
  <si>
    <t>08 0 00 0000 0</t>
  </si>
  <si>
    <t>Развитие архивного дела</t>
  </si>
  <si>
    <t>08 Е 00 0000 0</t>
  </si>
  <si>
    <t>Реализация мероприятий в области архивного дела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</si>
  <si>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</si>
  <si>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</si>
  <si>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</si>
  <si>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Непрограммное направление расходов                                                                 Реализация государственных полномочий в области опеки и попечительства</t>
  </si>
  <si>
    <t>03 5 03 2533 0</t>
  </si>
  <si>
    <t xml:space="preserve">Реализация государственных полномочий по образованию и организации деятельности комиссий по делам несовершеннолетних и защите их прав </t>
  </si>
  <si>
    <t>99 0 00 2526 0</t>
  </si>
  <si>
    <t>Реализация государственных полномочий по образованию и организации деятельности административных комиссий</t>
  </si>
  <si>
    <t>99 0 00 2527 0</t>
  </si>
  <si>
    <t>Реализация государственных полномочий в области архивного дела</t>
  </si>
  <si>
    <t>99 0 00 2534 0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</si>
  <si>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</si>
  <si>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99 0 00 2535 0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</si>
  <si>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</t>
  </si>
  <si>
    <t>99 0 00 2541 0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</si>
  <si>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</si>
  <si>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</si>
  <si>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по регистрации актов гражданского состояния</t>
  </si>
  <si>
    <t>99 0 00 5930 0</t>
  </si>
  <si>
    <t>72 0 00 0000 0</t>
  </si>
  <si>
    <t>Подпрограмма "Проведение профилактических мероприятий среди населения"</t>
  </si>
  <si>
    <t>72 1 00 0000 0</t>
  </si>
  <si>
    <t>Основное мероприятие "Создание условий для профилактики терроризма и экстремизма"</t>
  </si>
  <si>
    <t>72 1 09 0000 0</t>
  </si>
  <si>
    <t xml:space="preserve">Реализация программных мероприятий </t>
  </si>
  <si>
    <t xml:space="preserve">72 1 09 0920 3 </t>
  </si>
  <si>
    <t>72 1 09 0920 3</t>
  </si>
  <si>
    <t>74 0 00 0000 0</t>
  </si>
  <si>
    <t>Подпрограмма "Проведение мероприятий по профилактике правонарушений"</t>
  </si>
  <si>
    <t>74 1 00 0000 0</t>
  </si>
  <si>
    <t>Основное мероприятие "Создание условий для профилактики правонарушений"</t>
  </si>
  <si>
    <t>74 1 09 0000 0</t>
  </si>
  <si>
    <t xml:space="preserve">74 1 09 0920 3 </t>
  </si>
  <si>
    <t>74 1 09 0920 3</t>
  </si>
  <si>
    <t>76 0 00 0000 0</t>
  </si>
  <si>
    <t>Подпрограмма "Совершенствование системы противодействия коррупции в Чистопольском муниципальном районе"</t>
  </si>
  <si>
    <t>76 1 00 0000 0</t>
  </si>
  <si>
    <t>Основное мероприятие "Создание условий для профилактики коррупции"</t>
  </si>
  <si>
    <t xml:space="preserve">76 1 09 0000 0 </t>
  </si>
  <si>
    <t>76 1 09 0920 3</t>
  </si>
  <si>
    <t>НАЦИОНАЛЬНАЯ ОБОРОНА</t>
  </si>
  <si>
    <t>Мобилизационная и вневойсковая подготовка</t>
  </si>
  <si>
    <t>Осуществление  первичного воинского учета на территорях, где  отсутствуют военные комиссариаты</t>
  </si>
  <si>
    <t xml:space="preserve">99 0 00 5118 0 </t>
  </si>
  <si>
    <t xml:space="preserve">811 </t>
  </si>
  <si>
    <t>НАЦИОНАЛЬНАЯ БЕЗОПАСНОСТЬ И ПРАВООХРАНИТЕЛЬНАЯ ДЕЯТЕЛЬНОСТЬ</t>
  </si>
  <si>
    <t>09</t>
  </si>
  <si>
    <t>Функционирование органов в сфере национальной безопасности, правоохранительной деятельности и обороны</t>
  </si>
  <si>
    <t xml:space="preserve">99 0 00 2267 0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</si>
  <si>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</si>
  <si>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</si>
  <si>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</si>
  <si>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 xml:space="preserve">Водное хозяйство </t>
  </si>
  <si>
    <t xml:space="preserve">Расходы на содержание и ремонт гидротехнических сооружений </t>
  </si>
  <si>
    <t>99 0 00 9043 0</t>
  </si>
  <si>
    <t>Дорожное хозяйство</t>
  </si>
  <si>
    <t>Расходы за счет муниципального дорожного фонда</t>
  </si>
  <si>
    <t>Д1 0 00 0000 0</t>
  </si>
  <si>
    <t xml:space="preserve">Строительство, реконструкция и ремонт (текущий и капитальный) автомобильных дорог за счет муниципального Дорожного фонда </t>
  </si>
  <si>
    <t>Д1 0 00 3650 0</t>
  </si>
  <si>
    <t>Закупка товаров, работ и услуг для государственных (муниципальных) нужд</t>
  </si>
  <si>
    <t>ОБРАЗОВАНИЕ</t>
  </si>
  <si>
    <t>07</t>
  </si>
  <si>
    <t>Молодежная политика</t>
  </si>
  <si>
    <t>Реализация мероприятий по Развитию молодежной политики, физической культуры и спорта</t>
  </si>
  <si>
    <t>Предоставление услуг в области молодежной политики</t>
  </si>
  <si>
    <t>Развитие молодежной политики</t>
  </si>
  <si>
    <t xml:space="preserve">Непрограммное направление расходов                                        Проведение мероприятий для детей и молодежи </t>
  </si>
  <si>
    <t>Обеспечение деятельности учреждений молодежной политики</t>
  </si>
  <si>
    <t>Организация отдыха детей и молодежи</t>
  </si>
  <si>
    <t>Создание необходимых условий для организации отдыха детей и молодежи, повышение оздоровительного эффекта</t>
  </si>
  <si>
    <t>Другие вопросы в области образования</t>
  </si>
  <si>
    <t>Предоставление образовательных услуг</t>
  </si>
  <si>
    <t>02 0 00 0000 0</t>
  </si>
  <si>
    <t>Развитие системы оценки качества образования</t>
  </si>
  <si>
    <t>02 5 00 0000 0</t>
  </si>
  <si>
    <t>Разработка и внедрение системы оценки качества образования</t>
  </si>
  <si>
    <t>02 5 02 0000 0</t>
  </si>
  <si>
    <t>Организации, обеспечивающие деятельность образоваительных организаций, учебно-методические кабинеты, межшкольные учебно-производственные комбинаты, логопедические пункты</t>
  </si>
  <si>
    <t>02 5 02 4520 0</t>
  </si>
  <si>
    <t>КУЛЬТУРА, КИНЕМАТОГРАФИЯ</t>
  </si>
  <si>
    <t>08</t>
  </si>
  <si>
    <t>Культура</t>
  </si>
  <si>
    <t xml:space="preserve">08 0 00 0000 0 </t>
  </si>
  <si>
    <t>Создание условий для культурно-досуговой деятельности</t>
  </si>
  <si>
    <t xml:space="preserve">08 4 00 0000 0 </t>
  </si>
  <si>
    <t>Развитие клубных, концертных организаций и исполнительского искусства</t>
  </si>
  <si>
    <t>08 4 01 0000 0</t>
  </si>
  <si>
    <t>Обеспечение деятельности клубов и культурно-досуговых центров</t>
  </si>
  <si>
    <t>08 4 01 4409 1</t>
  </si>
  <si>
    <t>ЗДРАВООХРАНЕНИЕ</t>
  </si>
  <si>
    <t>Санитарно-эпидемиологическое благополучие</t>
  </si>
  <si>
    <t>01 1 02 0211 0</t>
  </si>
  <si>
    <t>СОЦИАЛЬНАЯ ПОЛИТИКА</t>
  </si>
  <si>
    <t>10</t>
  </si>
  <si>
    <t>Пенсионное обеспечение</t>
  </si>
  <si>
    <t>Единовременная выплата при выходе на пенсию</t>
  </si>
  <si>
    <t>99 0 00 4910 0</t>
  </si>
  <si>
    <t>Пособия, компенсации и иные социальные выплаты гражданам, кроме публичных нормативных обязательств</t>
  </si>
  <si>
    <t>300</t>
  </si>
  <si>
    <t>Социальное обеспечение населения</t>
  </si>
  <si>
    <t>Развитие транспортной системы</t>
  </si>
  <si>
    <t>13 0 00 0000 0</t>
  </si>
  <si>
    <t>Развитие автомобильного, городского электрического транспорта</t>
  </si>
  <si>
    <t>13 4 00 0000 0</t>
  </si>
  <si>
    <t>Создание устойчиво функционирующей и доступной для всех слоев населения единой системы общественного транспорта</t>
  </si>
  <si>
    <t>13 4 01 0000 0</t>
  </si>
  <si>
    <t>Обеспечения равной доступности услуг общественного транспорта</t>
  </si>
  <si>
    <t>13 4 01 0537 0</t>
  </si>
  <si>
    <t>Охрана семьи и детства</t>
  </si>
  <si>
    <t>Расходы в области социальной политики и социальной поддержки граждан</t>
  </si>
  <si>
    <t>03 0 00 0000 0</t>
  </si>
  <si>
    <t>Улучшение социально-экономического положения семей</t>
  </si>
  <si>
    <t>03 5 00 0000 0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</si>
  <si>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</si>
  <si>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03 5 03 0000 0</t>
  </si>
  <si>
    <t>ФИЗИЧЕСКАЯ КУЛЬТУРА И СПОРТ</t>
  </si>
  <si>
    <t>Физическая культура</t>
  </si>
  <si>
    <t>КОНТРОЛЬНО-СЧЕТНАЯ ПАЛАТА ЧИСТОПОЛЬСКОГО МУНИЦИПАЛЬНОГО РАЙОНА</t>
  </si>
  <si>
    <t>812</t>
  </si>
  <si>
    <t>МУНИЦИПАЛЬНОЕ КАЗЕННОЕ УЧРЕЖДЕНИЕ "УПРАВЛЕНИЕ ОБРАЗОВАНИЯ ИСПОЛНИТЕЛЬНОГО КОМИТЕТА ЧИСТОПОЛЬСКОГО МУНИЦИПАЛЬНОГО РАЙОНА"</t>
  </si>
  <si>
    <t>817</t>
  </si>
  <si>
    <t>ОБЩЕГОСУДАРСТВЕННЫЕ ВОПРОСЫ</t>
  </si>
  <si>
    <t>Реализация государственных полномочий в области образования на осуществление управленческих расходов</t>
  </si>
  <si>
    <t>02 2 08 2530 2</t>
  </si>
  <si>
    <t>Дошкольное образование</t>
  </si>
  <si>
    <t>Предоставление услуг в области дошкольного образования</t>
  </si>
  <si>
    <t>02 1 00 0000 0</t>
  </si>
  <si>
    <t>Мероприятия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</si>
  <si>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</si>
  <si>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02 1 01 2537 0</t>
  </si>
  <si>
    <t>Мероприятия по реализации дошкольного образования</t>
  </si>
  <si>
    <t>02 1 03 0000 0</t>
  </si>
  <si>
    <t>Развитие дошкольных образовательных организаций</t>
  </si>
  <si>
    <t>02 1 03 4200 0</t>
  </si>
  <si>
    <t>02 1 03 S005 0</t>
  </si>
  <si>
    <t>Предоставление мер социальной поддержки и прочие мероприятия в области социальной политики</t>
  </si>
  <si>
    <t>03 1 00 0000 0</t>
  </si>
  <si>
    <t>Проведение мероприятий и предоставление социальных выплат населению</t>
  </si>
  <si>
    <t>03 1 01 0000 0</t>
  </si>
  <si>
    <t>03 1 01 0552 0</t>
  </si>
  <si>
    <t>Иные выплаты персоналу учреждений, за исключением фонда оплаты труда</t>
  </si>
  <si>
    <t xml:space="preserve">Непрограммное направление расходов </t>
  </si>
  <si>
    <t>ОБЩЕЕ ОБРАЗОВАНИЕ</t>
  </si>
  <si>
    <t>Предоставление услуг в области общего образования</t>
  </si>
  <si>
    <t>02 2 00 0000 0</t>
  </si>
  <si>
    <t>Мероприятия по реализации общего образования</t>
  </si>
  <si>
    <t>02 2 02 0000 0</t>
  </si>
  <si>
    <t>Развитие общеобразовательных организаций, включая школы - детские сады</t>
  </si>
  <si>
    <t>02 2 02 4210 0</t>
  </si>
  <si>
    <t>02 2 02 S005 0</t>
  </si>
  <si>
    <t>Мероприятия по обеспечению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</si>
  <si>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02 2 08 0000 0</t>
  </si>
  <si>
    <t>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</si>
  <si>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02 2 08 2528 0</t>
  </si>
  <si>
    <t>ДОПОЛНИТЕЛЬНОЕ ОБРАЗОВАНИЕ ДЕТЕЙ</t>
  </si>
  <si>
    <t xml:space="preserve">Предоставление услуг в области дополнительного образования </t>
  </si>
  <si>
    <t>02 3 00 0000 0</t>
  </si>
  <si>
    <t>Мероприятия по организации предоставления дополнительного образования</t>
  </si>
  <si>
    <t>02 3 01 0000 0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</si>
  <si>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</si>
  <si>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02 3 01 4231 0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</si>
  <si>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</si>
  <si>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</si>
  <si>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>02 2 08 2530 1</t>
  </si>
  <si>
    <t>Мероприятия по модернизации системы общего образования, проведение мероприятий в области образования</t>
  </si>
  <si>
    <t>02 2 09 0000 0</t>
  </si>
  <si>
    <t xml:space="preserve">Проведение мероприятий для детей и молодежи </t>
  </si>
  <si>
    <t>02 2 09 4360 1</t>
  </si>
  <si>
    <t>Иные выплаты, за исключением фонда оплаты труда учреждений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</si>
  <si>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</si>
  <si>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Мероприятия по осуществлению других видов социальной помощи</t>
  </si>
  <si>
    <t>03 1 02 0000 0</t>
  </si>
  <si>
    <t xml:space="preserve">Непрограммное направление расходов                                                                 Оказание других видов социальной помощи </t>
  </si>
  <si>
    <t>03 1 02 0551 0</t>
  </si>
  <si>
    <t>Непрограммное направление расходов                                        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</si>
  <si>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99 0 00 1320 0</t>
  </si>
  <si>
    <t>Социальное обеспечение и иные выплаты населению</t>
  </si>
  <si>
    <t>МУНИЦИПАЛЬНОЕ КАЗЕННОЕ УЧРЕЖДЕНИЕ "ОТДЕЛ КУЛЬТУРЫ ИСПОЛНИТЕЛЬНОГО КОМИТЕТА ЧИСТОПОЛЬСКОГО МУНИЦИПАЛЬНОГО РАЙОНА"</t>
  </si>
  <si>
    <t>819</t>
  </si>
  <si>
    <t>Дополнительное образование детей</t>
  </si>
  <si>
    <t xml:space="preserve"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 </t>
  </si>
  <si>
    <t>02 3 01 4232 0</t>
  </si>
  <si>
    <t>Создание условий для развития библиотечного дела</t>
  </si>
  <si>
    <t>08 3 00 0000 0</t>
  </si>
  <si>
    <t>Развитие библиотечного дела</t>
  </si>
  <si>
    <t>08 3 01 0000 0</t>
  </si>
  <si>
    <t>Обеспечение деятельности библиотек</t>
  </si>
  <si>
    <t>08 3 01 4409 0</t>
  </si>
  <si>
    <t>Проведение мероприятий в сфере культуры и искусства</t>
  </si>
  <si>
    <t>08 6 00 0000 0</t>
  </si>
  <si>
    <t>Проведение прочих мероприятий в области культуры</t>
  </si>
  <si>
    <t>08 6 01 0000 0</t>
  </si>
  <si>
    <t>Мероприятия в области культуры</t>
  </si>
  <si>
    <t>08 6 01 1099 0</t>
  </si>
  <si>
    <t xml:space="preserve">Непрограммное направление расходов                                           Предоставление мер социальной поддержки отдельным категориям граждан, работающим и проживающим в сельской местности, рабочих поселках (поселках городского типа), по оплате жилья и коммунальных услуг (выплаты неработающим пенсионерам)                   </t>
  </si>
  <si>
    <t>Другие вопросы в области социальной политики</t>
  </si>
  <si>
    <t>Мероприятия в области социальной политики</t>
  </si>
  <si>
    <t>03 1 01 0541 0</t>
  </si>
  <si>
    <t>МУНИЦИПАЛЬНОЕ КАЗЕННОЕ УЧРЕЖДЕНИЕ "ОТДЕЛ СПОРТА ИСПОЛНИТЕЛЬНОГО КОМИТЕТА ЧИСТОПОЛЬСКОГО МУНИЦИПАЛЬНОГО РАЙОНА"</t>
  </si>
  <si>
    <t>821</t>
  </si>
  <si>
    <t>Массовый спорт</t>
  </si>
  <si>
    <t>Мероприятия физической культуры и спорта в области массового спорта</t>
  </si>
  <si>
    <t>Всего расходов</t>
  </si>
  <si>
    <t>Сумма, тыс. руб.</t>
  </si>
  <si>
    <t>99 0 00 2267 0</t>
  </si>
  <si>
    <t>Всего расходов (без условно утвержденных расходов)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</si>
  <si>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</si>
  <si>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14 2 09 2536 0</t>
  </si>
  <si>
    <t>ЖИЛИЩНО-КОММУНАЛЬНОЕ ХОЗЯЙСТВО</t>
  </si>
  <si>
    <t>Государственная программа "Социальная поддержка граждан Республики Татарстан"</t>
  </si>
  <si>
    <t>03 1 02 2551 0</t>
  </si>
  <si>
    <t>Подпрограмма "Соцальные выплаты"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</si>
  <si>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</si>
  <si>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</si>
  <si>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2 09 L304 0</t>
  </si>
  <si>
    <t>02 2 08 85303 1</t>
  </si>
  <si>
    <t>Жилищное хозяйство</t>
  </si>
  <si>
    <t>Мероприятия на реализацию государственной программы Обеспечение качественным жильем и услугами жилищно-коммунального хозяйства (муниципальной) собственности Республики Татарстан</t>
  </si>
  <si>
    <t>04 0 00 0000 0</t>
  </si>
  <si>
    <t>Подпрограмма Реализация мероприятий Региональной программы капитального ремонта общего имущества в многоквартирных домах, расположенных на территории Республики Татарстан</t>
  </si>
  <si>
    <t>04 5 00 0000 0</t>
  </si>
  <si>
    <t>Основное мероприятие Организация
своевременного проведения капитального ремонта общего
имущества в многоквартирных домах</t>
  </si>
  <si>
    <t>04 5 01 0000 0</t>
  </si>
  <si>
    <t>Обеспечение мероприятий по капитальному ремонту многоквартирных домов, включенные в состав Республиканской программы проведения капитального ремонта многоквартирных домов</t>
  </si>
  <si>
    <t>04 5 01 9601 0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</si>
  <si>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</t>
  </si>
  <si>
    <t>Жилищно-коммунальное хозяйство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</si>
  <si>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</si>
  <si>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</si>
  <si>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Непрограммное направление расходов                                                 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</si>
  <si>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Целевая программа по профилактике терроризма и экстремизма в Чистопольском муниципальном районе Республики Татарстан на 2020 -2023 годы"</t>
  </si>
  <si>
    <t xml:space="preserve">Комплексная программа по профилактике правонарушений в Чистопольском муниципальном районе Республики Татарстан </t>
  </si>
  <si>
    <t>75 0 00 0000 0</t>
  </si>
  <si>
    <t>Программа "Проведение профилактических мероприятий среди населения"</t>
  </si>
  <si>
    <t>75 4 00 0000 0</t>
  </si>
  <si>
    <t>Основное мероприятие "Создание условий для профилактики наркотизации населения"</t>
  </si>
  <si>
    <t>75 4 01 4319 0</t>
  </si>
  <si>
    <t>Муниципальная целевая программа "Профилактика наркотизации населения в Чистопольском муниципальном районе"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</si>
  <si>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организа-ции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дошкольных образовательных организациях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</si>
  <si>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общеобразовательных организациях</t>
  </si>
  <si>
    <t>Основное мероприятие  «Обеспечение питанием обучающихся по образовательным программам основного общего и среднего общего образования в государственных и муниципальных образовательных организациях, а также обучающихся в государственных и муниципальных профессиональных образовательных организациях»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</si>
  <si>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</si>
  <si>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</si>
  <si>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</si>
  <si>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</t>
  </si>
  <si>
    <t>Реализация полномочий по составлению (изменению) списков кандидатов в присяжные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</si>
  <si>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</si>
  <si>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 xml:space="preserve">2024 год </t>
  </si>
  <si>
    <t>99 0 00 2540 0</t>
  </si>
  <si>
    <t>37 2 01 4822 0</t>
  </si>
  <si>
    <t>37 2 01 0000 0</t>
  </si>
  <si>
    <t>37 2 00 0000 0</t>
  </si>
  <si>
    <t>37 0 00 0000 0</t>
  </si>
  <si>
    <t>Обеспечение деятельности спортивных школ</t>
  </si>
  <si>
    <t>38 3 01 4310 0</t>
  </si>
  <si>
    <t xml:space="preserve">38 3 01 0000 0 </t>
  </si>
  <si>
    <t>38 3 00 0000 0</t>
  </si>
  <si>
    <t>38 0 00 0000 0</t>
  </si>
  <si>
    <t>38 3 01 4319 0</t>
  </si>
  <si>
    <t>38 1 01 S232 0</t>
  </si>
  <si>
    <t>38 1 01 2132 0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</si>
  <si>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</si>
  <si>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 xml:space="preserve">38 1 01 0000 0 </t>
  </si>
  <si>
    <t>38 1 00 0000 0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</si>
  <si>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</si>
  <si>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</si>
  <si>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</si>
  <si>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</si>
  <si>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03 5 03 2312 0</t>
  </si>
  <si>
    <t>03 5 03 2311 0</t>
  </si>
  <si>
    <t>03 5 03 2313 0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</si>
  <si>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</si>
  <si>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</si>
  <si>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Охрана объектов растительного и животного мира и среды их обитания</t>
  </si>
  <si>
    <t xml:space="preserve">Реализация мероприятий по охране окружающей среды </t>
  </si>
  <si>
    <t>09 0 00 0000 0</t>
  </si>
  <si>
    <t>Регулирование качества окружающей среды</t>
  </si>
  <si>
    <t>09 1 00 0000 0</t>
  </si>
  <si>
    <t>Обеспечение охраны окружающей среды</t>
  </si>
  <si>
    <t>09 1 01 7446 0</t>
  </si>
  <si>
    <t>Мероприятия по охране окружающей среды</t>
  </si>
  <si>
    <t>04 4 00 0000 0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</si>
  <si>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</si>
  <si>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99 0 00 2295 0 </t>
  </si>
  <si>
    <t>Содержание аварийно-спасательных служб муниципальных образований</t>
  </si>
  <si>
    <t>Подпрограмма "Реализация мероприятий федерального проекта "Обеспечение устойчивого сокращения непригодного для проживания жилищного фонда"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</si>
  <si>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</si>
  <si>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2019 - 2023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</si>
  <si>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F3 0000 0</t>
  </si>
  <si>
    <t>04 4 F3 6748 3</t>
  </si>
  <si>
    <t>Обеспечение мероприятий Республиканской адресной программы по переселению граждан из аварийного жилищного фонда на 2019 - 2023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</si>
  <si>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Софинансируемые расходы по обеспечению организации отдыха детей в каникулярное время за счет средств, предусмотренных в бюджетных муниципальных районов и городских округов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</si>
  <si>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</si>
  <si>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</si>
  <si>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мероприятий по Развитию физической культуры и спорта</t>
  </si>
  <si>
    <t>Развитие спорта и системы подготовки спортивного резерва</t>
  </si>
  <si>
    <t>Реализация муниципальной политики в области спорта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</si>
  <si>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детьми, за высокие результаты</t>
  </si>
  <si>
    <t>Муниципальная программа "Реализация антикоррупционной политики в Чистопольском муниципальном районе на 2015-2024 годы"</t>
  </si>
  <si>
    <t>Иные бюджетные ассигнования (Уплата налога на имущество организаций и земельного налога)</t>
  </si>
  <si>
    <t>71 0 00 0000 0</t>
  </si>
  <si>
    <t>71 4 00 0000 0</t>
  </si>
  <si>
    <t>71 4 01 0000 0</t>
  </si>
  <si>
    <t>71 4 01 4200 1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</si>
  <si>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2021 - 2023 годы"</t>
  </si>
  <si>
    <t>Подпрограмма "Пожарная безопасность в Чистопольском муниципальном районе на 2021 - 2023 годы"</t>
  </si>
  <si>
    <t>Основное мероприятие "Обеспечение пожарной безопасности дошкольных образовательных учреждений"</t>
  </si>
  <si>
    <t>Основное мероприятие "Обеспечение пожарной безопасности общеобразовательных организаций, включая школы-детские сады""</t>
  </si>
  <si>
    <t>71 4 01 4210 1</t>
  </si>
  <si>
    <t>04 4 F3 6748 4</t>
  </si>
  <si>
    <t>02 2 08 5303 1</t>
  </si>
  <si>
    <t>02 3 01 S005 0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</si>
  <si>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организациях дополнительного образования детей</t>
  </si>
  <si>
    <t>Транспорт</t>
  </si>
  <si>
    <t>99 0 00 0318 0</t>
  </si>
  <si>
    <t>Организация пассажирских перевозок по межмуниципальным маршрутам в пределах муниципального района</t>
  </si>
  <si>
    <t>Благоустройство</t>
  </si>
  <si>
    <t>Развитие физической культуры и массового спорта</t>
  </si>
  <si>
    <t>37 1 00 0000 0</t>
  </si>
  <si>
    <t>Реализация муниципальной политики в области физической культуры и массового спорта</t>
  </si>
  <si>
    <t>37 1 01 0000 0</t>
  </si>
  <si>
    <t>37 1 01 1287 0</t>
  </si>
  <si>
    <t>Прочие выплаты</t>
  </si>
  <si>
    <t>99 0 00 1000 0</t>
  </si>
  <si>
    <t>по моей таблице</t>
  </si>
  <si>
    <t>МБТ на капремонт МКЖД</t>
  </si>
  <si>
    <t>МБТ на контроль и бюджет</t>
  </si>
  <si>
    <t>отклонение</t>
  </si>
  <si>
    <t>не разнесено из отрасли образование</t>
  </si>
  <si>
    <t>не разнесено из отрасли спорт</t>
  </si>
  <si>
    <t>не разнесено из аппарата</t>
  </si>
  <si>
    <t>не разнесено остаток резервного фонда</t>
  </si>
  <si>
    <t>не разнесено резерв на налог на имущество в ФБП</t>
  </si>
  <si>
    <t>не разнесено на налог на имущество по разделу 01</t>
  </si>
  <si>
    <t>ДОБАВИТЬ В АППАРАТ НА фбп ЗА СЧЕТ МБТ ИЗ ПОСЕЛЕНИЙ</t>
  </si>
  <si>
    <t>итого на 2023 год с учетом Внутненних оборотов</t>
  </si>
  <si>
    <t>не разнесено В СП ЗА СЧЕТ МБ ПО Р.14</t>
  </si>
  <si>
    <t>не разнесено на налог на имущество по ОБРАЗОВАНИЮ</t>
  </si>
  <si>
    <t>99 0 00 02040</t>
  </si>
  <si>
    <t>Реализация мероприятий по развитию молодежной политики</t>
  </si>
  <si>
    <t>из них:</t>
  </si>
  <si>
    <t>КВСР 817</t>
  </si>
  <si>
    <t>КВСР 819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</si>
  <si>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</si>
  <si>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</si>
  <si>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№ </t>
  </si>
  <si>
    <t>Приложение № 6 к решению Совета Чистопольского муниципального района "О бюджете муниципального образования "Чистопольский муниципальный район" Республики Татарстан на 2023 год и плановый период 2024-2025 годов"</t>
  </si>
  <si>
    <t>Ведомственная структура расходов бюджета муниципального образования "Чистопольский муниципальный район" Республики Татарстан на плановый период 2024 - 2025 годов</t>
  </si>
  <si>
    <t xml:space="preserve">2025 год </t>
  </si>
  <si>
    <t xml:space="preserve">Ведомственная структура расходов бюджета муниципального образования "Чистопольский муниципальный район" Республики Татарстан на 2023 год </t>
  </si>
  <si>
    <t>Приложение №5 к решению Совета Чистопольского муниципального района "О бюджете муниципального образования "Чистопольский муниципальный район" Республики Татарстан на 2023 год и плановый период 2024-2025 годов"</t>
  </si>
  <si>
    <t>Развитие сельского хозяйства и регулирование рынков сельскохозяйственной продукции, сырья и продовольствия в РТ</t>
  </si>
  <si>
    <t>14 0 00 0000 0</t>
  </si>
  <si>
    <t>Устойчивое развитие сельских территорий</t>
  </si>
  <si>
    <t>14 7 00 0000 0</t>
  </si>
  <si>
    <t>Реализация мероприятий по благоустройству сельских территорий</t>
  </si>
  <si>
    <t>14 7 04 0000 0</t>
  </si>
  <si>
    <t>Софинансируемые расходы на реализацию мероприятий по комплексному развитию сельских территорий по благоустройству сельских территорий</t>
  </si>
  <si>
    <t>14 7 04 L576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</si>
</sst>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wrapText="1"/>
    </xf>
    <xf numFmtId="0" fontId="0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/>
    <xf numFmtId="4" fontId="0" fillId="0" borderId="0" xfId="0" applyNumberForma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0" fontId="6" fillId="0" borderId="0" xfId="0" applyFont="1" applyFill="1"/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left" wrapText="1" shrinkToFit="1"/>
    </xf>
    <xf numFmtId="4" fontId="0" fillId="0" borderId="0" xfId="0" applyNumberFormat="1" applyFont="1" applyFill="1"/>
    <xf numFmtId="2" fontId="0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0" fontId="1" fillId="0" borderId="0" xfId="0" applyFont="1" applyFill="1" applyAlignment="1"/>
    <xf numFmtId="2" fontId="1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2" fontId="9" fillId="0" borderId="0" xfId="0" applyNumberFormat="1" applyFont="1" applyFill="1"/>
    <xf numFmtId="0" fontId="1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49" fontId="0" fillId="0" borderId="0" xfId="0" applyNumberFormat="1" applyAlignment="1">
      <alignment horizontal="left"/>
    </xf>
    <xf numFmtId="0" fontId="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/>
    <xf numFmtId="4" fontId="1" fillId="2" borderId="0" xfId="0" applyNumberFormat="1" applyFont="1" applyFill="1"/>
    <xf numFmtId="0" fontId="0" fillId="2" borderId="0" xfId="0" applyFill="1"/>
    <xf numFmtId="0" fontId="1" fillId="2" borderId="0" xfId="0" applyFont="1" applyFill="1" applyAlignment="1">
      <alignment wrapText="1" shrinkToFit="1"/>
    </xf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V497"/>
  <sheetViews>
    <sheetView tabSelected="1" zoomScaleNormal="100" zoomScaleSheetLayoutView="100" workbookViewId="0">
      <selection activeCell="A219" sqref="A219"/>
    </sheetView>
  </sheetViews>
  <sheetFormatPr defaultColWidth="8.85546875" defaultRowHeight="12.75" x14ac:dyDescent="0.2"/>
  <cols>
    <col min="1" max="1" width="60.140625" style="13" customWidth="1"/>
    <col min="2" max="2" width="7.7109375" style="13" customWidth="1"/>
    <col min="3" max="3" width="6.7109375" style="13" customWidth="1"/>
    <col min="4" max="4" width="7" style="13" customWidth="1"/>
    <col min="5" max="5" width="15.42578125" style="13" customWidth="1"/>
    <col min="6" max="6" width="12.28515625" style="13" customWidth="1"/>
    <col min="7" max="7" width="16.140625" style="13" customWidth="1"/>
    <col min="8" max="8" width="14.7109375" style="1" customWidth="1"/>
    <col min="9" max="16384" width="8.85546875" style="1"/>
  </cols>
  <sheetData>
    <row r="1" spans="1:8" ht="94.5" customHeight="1" x14ac:dyDescent="0.25">
      <c r="A1" s="2"/>
      <c r="B1" s="3"/>
      <c r="C1" s="3"/>
      <c r="D1" s="3"/>
      <c r="E1" s="46" t="s">
        <v>421</v>
      </c>
      <c r="F1" s="46"/>
      <c r="G1" s="46"/>
    </row>
    <row r="2" spans="1:8" ht="17.45" customHeight="1" x14ac:dyDescent="0.25">
      <c r="A2" s="2"/>
      <c r="B2" s="3"/>
      <c r="C2" s="3"/>
      <c r="D2" s="3"/>
      <c r="E2" s="48" t="s">
        <v>416</v>
      </c>
      <c r="F2" s="48"/>
      <c r="G2" s="48"/>
    </row>
    <row r="3" spans="1:8" ht="15.75" x14ac:dyDescent="0.25">
      <c r="A3" s="2"/>
      <c r="B3" s="2"/>
      <c r="C3" s="2"/>
      <c r="D3" s="2"/>
      <c r="E3" s="2"/>
      <c r="F3" s="2"/>
      <c r="G3" s="2"/>
    </row>
    <row r="4" spans="1:8" ht="42.6" customHeight="1" x14ac:dyDescent="0.3">
      <c r="A4" s="47" t="s">
        <v>420</v>
      </c>
      <c r="B4" s="47"/>
      <c r="C4" s="47"/>
      <c r="D4" s="47"/>
      <c r="E4" s="47"/>
      <c r="F4" s="47"/>
      <c r="G4" s="47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36.75" customHeight="1" x14ac:dyDescent="0.2">
      <c r="A6" s="38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4" t="s">
        <v>6</v>
      </c>
    </row>
    <row r="7" spans="1:8" ht="13.5" customHeight="1" x14ac:dyDescent="0.2">
      <c r="A7" s="5"/>
      <c r="B7" s="5"/>
      <c r="C7" s="5"/>
      <c r="D7" s="5"/>
      <c r="E7" s="5"/>
      <c r="F7" s="5"/>
      <c r="G7" s="6"/>
    </row>
    <row r="8" spans="1:8" ht="35.450000000000003" customHeight="1" x14ac:dyDescent="0.25">
      <c r="A8" s="37" t="s">
        <v>7</v>
      </c>
      <c r="B8" s="7" t="s">
        <v>8</v>
      </c>
      <c r="C8" s="7"/>
      <c r="D8" s="7"/>
      <c r="E8" s="8"/>
      <c r="F8" s="7"/>
      <c r="G8" s="9">
        <f>G9+G33+G28</f>
        <v>78315.700000000012</v>
      </c>
    </row>
    <row r="9" spans="1:8" ht="21.6" customHeight="1" x14ac:dyDescent="0.25">
      <c r="A9" s="3" t="s">
        <v>192</v>
      </c>
      <c r="B9" s="7" t="s">
        <v>8</v>
      </c>
      <c r="C9" s="7" t="s">
        <v>10</v>
      </c>
      <c r="D9" s="7" t="s">
        <v>11</v>
      </c>
      <c r="E9" s="8"/>
      <c r="F9" s="7"/>
      <c r="G9" s="9">
        <f>G10+G16+G20</f>
        <v>29803.4</v>
      </c>
    </row>
    <row r="10" spans="1:8" ht="54" customHeight="1" x14ac:dyDescent="0.25">
      <c r="A10" s="37" t="s">
        <v>12</v>
      </c>
      <c r="B10" s="7" t="s">
        <v>8</v>
      </c>
      <c r="C10" s="7" t="s">
        <v>10</v>
      </c>
      <c r="D10" s="7" t="s">
        <v>13</v>
      </c>
      <c r="E10" s="8"/>
      <c r="F10" s="7"/>
      <c r="G10" s="9">
        <f>G11</f>
        <v>11182.2</v>
      </c>
      <c r="H10" s="16"/>
    </row>
    <row r="11" spans="1:8" ht="25.15" customHeight="1" x14ac:dyDescent="0.25">
      <c r="A11" s="37" t="s">
        <v>14</v>
      </c>
      <c r="B11" s="7" t="s">
        <v>8</v>
      </c>
      <c r="C11" s="7" t="s">
        <v>10</v>
      </c>
      <c r="D11" s="7" t="s">
        <v>13</v>
      </c>
      <c r="E11" s="8" t="s">
        <v>15</v>
      </c>
      <c r="F11" s="7"/>
      <c r="G11" s="9">
        <f>G12</f>
        <v>11182.2</v>
      </c>
    </row>
    <row r="12" spans="1:8" ht="25.15" customHeight="1" x14ac:dyDescent="0.25">
      <c r="A12" s="37" t="s">
        <v>16</v>
      </c>
      <c r="B12" s="7" t="s">
        <v>8</v>
      </c>
      <c r="C12" s="7" t="s">
        <v>10</v>
      </c>
      <c r="D12" s="7" t="s">
        <v>13</v>
      </c>
      <c r="E12" s="8" t="s">
        <v>17</v>
      </c>
      <c r="F12" s="7"/>
      <c r="G12" s="9">
        <f>G13+G14+G15</f>
        <v>11182.2</v>
      </c>
    </row>
    <row r="13" spans="1:8" ht="69" customHeight="1" x14ac:dyDescent="0.25">
      <c r="A13" s="37" t="s">
        <v>18</v>
      </c>
      <c r="B13" s="7" t="s">
        <v>8</v>
      </c>
      <c r="C13" s="7" t="s">
        <v>10</v>
      </c>
      <c r="D13" s="7" t="s">
        <v>13</v>
      </c>
      <c r="E13" s="8" t="s">
        <v>17</v>
      </c>
      <c r="F13" s="7" t="s">
        <v>19</v>
      </c>
      <c r="G13" s="9">
        <v>8909.1</v>
      </c>
      <c r="H13" s="16"/>
    </row>
    <row r="14" spans="1:8" ht="37.9" customHeight="1" x14ac:dyDescent="0.25">
      <c r="A14" s="37" t="s">
        <v>20</v>
      </c>
      <c r="B14" s="7" t="s">
        <v>8</v>
      </c>
      <c r="C14" s="7" t="s">
        <v>10</v>
      </c>
      <c r="D14" s="7" t="s">
        <v>13</v>
      </c>
      <c r="E14" s="8" t="s">
        <v>17</v>
      </c>
      <c r="F14" s="7" t="s">
        <v>21</v>
      </c>
      <c r="G14" s="9">
        <v>2267.1</v>
      </c>
      <c r="H14" s="16"/>
    </row>
    <row r="15" spans="1:8" ht="24.75" customHeight="1" x14ac:dyDescent="0.25">
      <c r="A15" s="37" t="s">
        <v>22</v>
      </c>
      <c r="B15" s="7" t="s">
        <v>8</v>
      </c>
      <c r="C15" s="7" t="s">
        <v>10</v>
      </c>
      <c r="D15" s="7" t="s">
        <v>13</v>
      </c>
      <c r="E15" s="8" t="s">
        <v>17</v>
      </c>
      <c r="F15" s="7" t="s">
        <v>23</v>
      </c>
      <c r="G15" s="9">
        <v>6</v>
      </c>
    </row>
    <row r="16" spans="1:8" ht="22.15" customHeight="1" x14ac:dyDescent="0.25">
      <c r="A16" s="37" t="s">
        <v>24</v>
      </c>
      <c r="B16" s="7" t="s">
        <v>8</v>
      </c>
      <c r="C16" s="7" t="s">
        <v>10</v>
      </c>
      <c r="D16" s="7" t="s">
        <v>25</v>
      </c>
      <c r="E16" s="8"/>
      <c r="F16" s="7"/>
      <c r="G16" s="9">
        <f>G17</f>
        <v>4253.2</v>
      </c>
    </row>
    <row r="17" spans="1:8" ht="22.15" customHeight="1" x14ac:dyDescent="0.25">
      <c r="A17" s="37" t="s">
        <v>14</v>
      </c>
      <c r="B17" s="7" t="s">
        <v>8</v>
      </c>
      <c r="C17" s="7" t="s">
        <v>10</v>
      </c>
      <c r="D17" s="7" t="s">
        <v>25</v>
      </c>
      <c r="E17" s="8" t="s">
        <v>15</v>
      </c>
      <c r="F17" s="7"/>
      <c r="G17" s="9">
        <f>G18</f>
        <v>4253.2</v>
      </c>
    </row>
    <row r="18" spans="1:8" ht="22.15" customHeight="1" x14ac:dyDescent="0.25">
      <c r="A18" s="37" t="s">
        <v>26</v>
      </c>
      <c r="B18" s="7" t="s">
        <v>8</v>
      </c>
      <c r="C18" s="7" t="s">
        <v>10</v>
      </c>
      <c r="D18" s="7" t="s">
        <v>25</v>
      </c>
      <c r="E18" s="8" t="s">
        <v>27</v>
      </c>
      <c r="F18" s="7"/>
      <c r="G18" s="9">
        <f>G19</f>
        <v>4253.2</v>
      </c>
    </row>
    <row r="19" spans="1:8" ht="22.15" customHeight="1" x14ac:dyDescent="0.25">
      <c r="A19" s="37" t="s">
        <v>22</v>
      </c>
      <c r="B19" s="7" t="s">
        <v>8</v>
      </c>
      <c r="C19" s="7" t="s">
        <v>10</v>
      </c>
      <c r="D19" s="7" t="s">
        <v>25</v>
      </c>
      <c r="E19" s="8" t="s">
        <v>27</v>
      </c>
      <c r="F19" s="7" t="s">
        <v>23</v>
      </c>
      <c r="G19" s="9">
        <v>4253.2</v>
      </c>
    </row>
    <row r="20" spans="1:8" ht="22.15" customHeight="1" x14ac:dyDescent="0.25">
      <c r="A20" s="37" t="s">
        <v>28</v>
      </c>
      <c r="B20" s="7" t="s">
        <v>8</v>
      </c>
      <c r="C20" s="7" t="s">
        <v>10</v>
      </c>
      <c r="D20" s="7" t="s">
        <v>29</v>
      </c>
      <c r="E20" s="8"/>
      <c r="F20" s="7"/>
      <c r="G20" s="9">
        <f>G21+G22</f>
        <v>14368</v>
      </c>
      <c r="H20" s="16"/>
    </row>
    <row r="21" spans="1:8" ht="22.15" customHeight="1" x14ac:dyDescent="0.25">
      <c r="A21" s="37" t="s">
        <v>14</v>
      </c>
      <c r="B21" s="7" t="s">
        <v>8</v>
      </c>
      <c r="C21" s="7" t="s">
        <v>10</v>
      </c>
      <c r="D21" s="7" t="s">
        <v>29</v>
      </c>
      <c r="E21" s="8" t="s">
        <v>15</v>
      </c>
      <c r="F21" s="7"/>
      <c r="G21" s="9">
        <f>G24+G26</f>
        <v>11795</v>
      </c>
    </row>
    <row r="22" spans="1:8" ht="22.15" customHeight="1" x14ac:dyDescent="0.25">
      <c r="A22" s="37" t="s">
        <v>22</v>
      </c>
      <c r="B22" s="7" t="s">
        <v>8</v>
      </c>
      <c r="C22" s="7" t="s">
        <v>10</v>
      </c>
      <c r="D22" s="7" t="s">
        <v>29</v>
      </c>
      <c r="E22" s="8" t="s">
        <v>409</v>
      </c>
      <c r="F22" s="7"/>
      <c r="G22" s="9">
        <f>G23</f>
        <v>2573</v>
      </c>
    </row>
    <row r="23" spans="1:8" ht="66.599999999999994" customHeight="1" x14ac:dyDescent="0.25">
      <c r="A23" s="37" t="s">
        <v>18</v>
      </c>
      <c r="B23" s="7" t="s">
        <v>8</v>
      </c>
      <c r="C23" s="7" t="s">
        <v>10</v>
      </c>
      <c r="D23" s="7" t="s">
        <v>29</v>
      </c>
      <c r="E23" s="8" t="s">
        <v>409</v>
      </c>
      <c r="F23" s="7" t="s">
        <v>19</v>
      </c>
      <c r="G23" s="9">
        <v>2573</v>
      </c>
    </row>
    <row r="24" spans="1:8" ht="22.15" customHeight="1" x14ac:dyDescent="0.25">
      <c r="A24" s="37" t="s">
        <v>30</v>
      </c>
      <c r="B24" s="7" t="s">
        <v>8</v>
      </c>
      <c r="C24" s="7" t="s">
        <v>10</v>
      </c>
      <c r="D24" s="7" t="s">
        <v>29</v>
      </c>
      <c r="E24" s="8" t="s">
        <v>31</v>
      </c>
      <c r="F24" s="7"/>
      <c r="G24" s="9">
        <f>G25</f>
        <v>11545</v>
      </c>
    </row>
    <row r="25" spans="1:8" ht="36" customHeight="1" x14ac:dyDescent="0.25">
      <c r="A25" s="37" t="s">
        <v>370</v>
      </c>
      <c r="B25" s="7" t="s">
        <v>8</v>
      </c>
      <c r="C25" s="7" t="s">
        <v>10</v>
      </c>
      <c r="D25" s="7" t="s">
        <v>29</v>
      </c>
      <c r="E25" s="8" t="s">
        <v>31</v>
      </c>
      <c r="F25" s="7" t="s">
        <v>23</v>
      </c>
      <c r="G25" s="9">
        <v>11545</v>
      </c>
    </row>
    <row r="26" spans="1:8" ht="21.6" customHeight="1" x14ac:dyDescent="0.25">
      <c r="A26" s="37" t="s">
        <v>33</v>
      </c>
      <c r="B26" s="7" t="s">
        <v>8</v>
      </c>
      <c r="C26" s="7" t="s">
        <v>10</v>
      </c>
      <c r="D26" s="7" t="s">
        <v>29</v>
      </c>
      <c r="E26" s="8" t="s">
        <v>34</v>
      </c>
      <c r="F26" s="7"/>
      <c r="G26" s="9">
        <f>G27</f>
        <v>250</v>
      </c>
    </row>
    <row r="27" spans="1:8" ht="39.6" customHeight="1" x14ac:dyDescent="0.25">
      <c r="A27" s="37" t="s">
        <v>20</v>
      </c>
      <c r="B27" s="7" t="s">
        <v>8</v>
      </c>
      <c r="C27" s="7" t="s">
        <v>10</v>
      </c>
      <c r="D27" s="7" t="s">
        <v>29</v>
      </c>
      <c r="E27" s="8" t="s">
        <v>34</v>
      </c>
      <c r="F27" s="7" t="s">
        <v>21</v>
      </c>
      <c r="G27" s="9">
        <v>250</v>
      </c>
    </row>
    <row r="28" spans="1:8" ht="25.9" customHeight="1" x14ac:dyDescent="0.25">
      <c r="A28" s="3" t="s">
        <v>110</v>
      </c>
      <c r="B28" s="7" t="s">
        <v>8</v>
      </c>
      <c r="C28" s="7" t="s">
        <v>48</v>
      </c>
      <c r="D28" s="7" t="s">
        <v>11</v>
      </c>
      <c r="E28" s="8"/>
      <c r="F28" s="7"/>
      <c r="G28" s="9">
        <f>G29</f>
        <v>2907.6</v>
      </c>
    </row>
    <row r="29" spans="1:8" ht="25.9" customHeight="1" x14ac:dyDescent="0.25">
      <c r="A29" s="3" t="s">
        <v>111</v>
      </c>
      <c r="B29" s="7" t="s">
        <v>8</v>
      </c>
      <c r="C29" s="7" t="s">
        <v>48</v>
      </c>
      <c r="D29" s="7" t="s">
        <v>51</v>
      </c>
      <c r="E29" s="8"/>
      <c r="F29" s="7"/>
      <c r="G29" s="9">
        <f>G30</f>
        <v>2907.6</v>
      </c>
    </row>
    <row r="30" spans="1:8" ht="25.9" customHeight="1" x14ac:dyDescent="0.25">
      <c r="A30" s="3" t="s">
        <v>14</v>
      </c>
      <c r="B30" s="7" t="s">
        <v>8</v>
      </c>
      <c r="C30" s="7" t="s">
        <v>48</v>
      </c>
      <c r="D30" s="7" t="s">
        <v>51</v>
      </c>
      <c r="E30" s="8" t="s">
        <v>15</v>
      </c>
      <c r="F30" s="7"/>
      <c r="G30" s="9">
        <f>G31</f>
        <v>2907.6</v>
      </c>
    </row>
    <row r="31" spans="1:8" ht="39.6" customHeight="1" x14ac:dyDescent="0.25">
      <c r="A31" s="3" t="s">
        <v>112</v>
      </c>
      <c r="B31" s="7" t="s">
        <v>8</v>
      </c>
      <c r="C31" s="7" t="s">
        <v>48</v>
      </c>
      <c r="D31" s="7" t="s">
        <v>51</v>
      </c>
      <c r="E31" s="8" t="s">
        <v>113</v>
      </c>
      <c r="F31" s="7"/>
      <c r="G31" s="9">
        <f>G32</f>
        <v>2907.6</v>
      </c>
    </row>
    <row r="32" spans="1:8" ht="27" customHeight="1" x14ac:dyDescent="0.25">
      <c r="A32" s="3" t="s">
        <v>38</v>
      </c>
      <c r="B32" s="7" t="s">
        <v>8</v>
      </c>
      <c r="C32" s="7" t="s">
        <v>48</v>
      </c>
      <c r="D32" s="7" t="s">
        <v>51</v>
      </c>
      <c r="E32" s="8" t="s">
        <v>113</v>
      </c>
      <c r="F32" s="7" t="s">
        <v>39</v>
      </c>
      <c r="G32" s="9">
        <v>2907.6</v>
      </c>
    </row>
    <row r="33" spans="1:7" ht="35.450000000000003" customHeight="1" x14ac:dyDescent="0.25">
      <c r="A33" s="3" t="s">
        <v>35</v>
      </c>
      <c r="B33" s="7" t="s">
        <v>8</v>
      </c>
      <c r="C33" s="7" t="s">
        <v>36</v>
      </c>
      <c r="D33" s="7" t="s">
        <v>11</v>
      </c>
      <c r="E33" s="8"/>
      <c r="F33" s="7"/>
      <c r="G33" s="9">
        <f>G34</f>
        <v>45604.700000000004</v>
      </c>
    </row>
    <row r="34" spans="1:7" ht="51.6" customHeight="1" x14ac:dyDescent="0.25">
      <c r="A34" s="3" t="s">
        <v>313</v>
      </c>
      <c r="B34" s="7" t="s">
        <v>8</v>
      </c>
      <c r="C34" s="7" t="s">
        <v>36</v>
      </c>
      <c r="D34" s="7" t="s">
        <v>10</v>
      </c>
      <c r="E34" s="8"/>
      <c r="F34" s="7"/>
      <c r="G34" s="9">
        <f>G35</f>
        <v>45604.700000000004</v>
      </c>
    </row>
    <row r="35" spans="1:7" ht="27" customHeight="1" x14ac:dyDescent="0.25">
      <c r="A35" s="3" t="s">
        <v>14</v>
      </c>
      <c r="B35" s="7" t="s">
        <v>8</v>
      </c>
      <c r="C35" s="7" t="s">
        <v>36</v>
      </c>
      <c r="D35" s="7" t="s">
        <v>10</v>
      </c>
      <c r="E35" s="8" t="s">
        <v>15</v>
      </c>
      <c r="F35" s="7"/>
      <c r="G35" s="9">
        <f>G36+G38</f>
        <v>45604.700000000004</v>
      </c>
    </row>
    <row r="36" spans="1:7" ht="179.45" customHeight="1" x14ac:dyDescent="0.25">
      <c r="A36" s="3" t="s">
        <v>314</v>
      </c>
      <c r="B36" s="7" t="s">
        <v>8</v>
      </c>
      <c r="C36" s="7" t="s">
        <v>36</v>
      </c>
      <c r="D36" s="7" t="s">
        <v>10</v>
      </c>
      <c r="E36" s="8" t="s">
        <v>37</v>
      </c>
      <c r="F36" s="7"/>
      <c r="G36" s="9">
        <f>G37</f>
        <v>39892.400000000001</v>
      </c>
    </row>
    <row r="37" spans="1:7" ht="27.6" customHeight="1" x14ac:dyDescent="0.25">
      <c r="A37" s="3" t="s">
        <v>38</v>
      </c>
      <c r="B37" s="7" t="s">
        <v>8</v>
      </c>
      <c r="C37" s="7" t="s">
        <v>36</v>
      </c>
      <c r="D37" s="7" t="s">
        <v>10</v>
      </c>
      <c r="E37" s="8" t="s">
        <v>37</v>
      </c>
      <c r="F37" s="7" t="s">
        <v>39</v>
      </c>
      <c r="G37" s="9">
        <v>39892.400000000001</v>
      </c>
    </row>
    <row r="38" spans="1:7" ht="85.15" customHeight="1" x14ac:dyDescent="0.25">
      <c r="A38" s="3" t="s">
        <v>315</v>
      </c>
      <c r="B38" s="7" t="s">
        <v>8</v>
      </c>
      <c r="C38" s="7" t="s">
        <v>36</v>
      </c>
      <c r="D38" s="7" t="s">
        <v>10</v>
      </c>
      <c r="E38" s="8" t="s">
        <v>40</v>
      </c>
      <c r="F38" s="7"/>
      <c r="G38" s="9">
        <f>G39</f>
        <v>5712.3</v>
      </c>
    </row>
    <row r="39" spans="1:7" ht="25.9" customHeight="1" x14ac:dyDescent="0.25">
      <c r="A39" s="3" t="s">
        <v>38</v>
      </c>
      <c r="B39" s="7" t="s">
        <v>8</v>
      </c>
      <c r="C39" s="7" t="s">
        <v>36</v>
      </c>
      <c r="D39" s="7" t="s">
        <v>10</v>
      </c>
      <c r="E39" s="8" t="s">
        <v>40</v>
      </c>
      <c r="F39" s="7" t="s">
        <v>39</v>
      </c>
      <c r="G39" s="9">
        <v>5712.3</v>
      </c>
    </row>
    <row r="40" spans="1:7" ht="55.9" customHeight="1" x14ac:dyDescent="0.25">
      <c r="A40" s="3" t="s">
        <v>41</v>
      </c>
      <c r="B40" s="7" t="s">
        <v>42</v>
      </c>
      <c r="C40" s="7"/>
      <c r="D40" s="7"/>
      <c r="E40" s="8"/>
      <c r="F40" s="7"/>
      <c r="G40" s="9">
        <f>G41</f>
        <v>6049.2</v>
      </c>
    </row>
    <row r="41" spans="1:7" ht="27" customHeight="1" x14ac:dyDescent="0.25">
      <c r="A41" s="3" t="s">
        <v>192</v>
      </c>
      <c r="B41" s="7" t="s">
        <v>42</v>
      </c>
      <c r="C41" s="7" t="s">
        <v>10</v>
      </c>
      <c r="D41" s="7" t="s">
        <v>11</v>
      </c>
      <c r="E41" s="8"/>
      <c r="F41" s="7"/>
      <c r="G41" s="9">
        <f>G42</f>
        <v>6049.2</v>
      </c>
    </row>
    <row r="42" spans="1:7" ht="27" customHeight="1" x14ac:dyDescent="0.25">
      <c r="A42" s="3" t="s">
        <v>28</v>
      </c>
      <c r="B42" s="7" t="s">
        <v>42</v>
      </c>
      <c r="C42" s="7" t="s">
        <v>10</v>
      </c>
      <c r="D42" s="7" t="s">
        <v>29</v>
      </c>
      <c r="E42" s="8"/>
      <c r="F42" s="7"/>
      <c r="G42" s="9">
        <f>G43</f>
        <v>6049.2</v>
      </c>
    </row>
    <row r="43" spans="1:7" ht="27" customHeight="1" x14ac:dyDescent="0.25">
      <c r="A43" s="37" t="s">
        <v>14</v>
      </c>
      <c r="B43" s="7" t="s">
        <v>42</v>
      </c>
      <c r="C43" s="7" t="s">
        <v>10</v>
      </c>
      <c r="D43" s="7" t="s">
        <v>29</v>
      </c>
      <c r="E43" s="8" t="s">
        <v>15</v>
      </c>
      <c r="F43" s="7"/>
      <c r="G43" s="9">
        <f>G44+G48+G50</f>
        <v>6049.2</v>
      </c>
    </row>
    <row r="44" spans="1:7" ht="27" customHeight="1" x14ac:dyDescent="0.25">
      <c r="A44" s="3" t="s">
        <v>16</v>
      </c>
      <c r="B44" s="7" t="s">
        <v>42</v>
      </c>
      <c r="C44" s="7" t="s">
        <v>10</v>
      </c>
      <c r="D44" s="7" t="s">
        <v>29</v>
      </c>
      <c r="E44" s="8" t="s">
        <v>17</v>
      </c>
      <c r="F44" s="7"/>
      <c r="G44" s="9">
        <f>G45+G46+G47</f>
        <v>5636.7</v>
      </c>
    </row>
    <row r="45" spans="1:7" ht="69.599999999999994" customHeight="1" x14ac:dyDescent="0.25">
      <c r="A45" s="3" t="s">
        <v>18</v>
      </c>
      <c r="B45" s="7" t="s">
        <v>42</v>
      </c>
      <c r="C45" s="7" t="s">
        <v>10</v>
      </c>
      <c r="D45" s="7" t="s">
        <v>29</v>
      </c>
      <c r="E45" s="8" t="s">
        <v>17</v>
      </c>
      <c r="F45" s="7" t="s">
        <v>19</v>
      </c>
      <c r="G45" s="9">
        <v>4315.7</v>
      </c>
    </row>
    <row r="46" spans="1:7" ht="39.6" customHeight="1" x14ac:dyDescent="0.25">
      <c r="A46" s="3" t="s">
        <v>20</v>
      </c>
      <c r="B46" s="7" t="s">
        <v>42</v>
      </c>
      <c r="C46" s="7" t="s">
        <v>10</v>
      </c>
      <c r="D46" s="7" t="s">
        <v>29</v>
      </c>
      <c r="E46" s="8" t="s">
        <v>17</v>
      </c>
      <c r="F46" s="7" t="s">
        <v>21</v>
      </c>
      <c r="G46" s="9">
        <v>1316.2</v>
      </c>
    </row>
    <row r="47" spans="1:7" ht="23.45" customHeight="1" x14ac:dyDescent="0.25">
      <c r="A47" s="3" t="s">
        <v>22</v>
      </c>
      <c r="B47" s="7" t="s">
        <v>42</v>
      </c>
      <c r="C47" s="7" t="s">
        <v>10</v>
      </c>
      <c r="D47" s="7" t="s">
        <v>29</v>
      </c>
      <c r="E47" s="8" t="s">
        <v>17</v>
      </c>
      <c r="F47" s="7" t="s">
        <v>23</v>
      </c>
      <c r="G47" s="9">
        <v>4.8</v>
      </c>
    </row>
    <row r="48" spans="1:7" ht="38.450000000000003" customHeight="1" x14ac:dyDescent="0.25">
      <c r="A48" s="3" t="s">
        <v>32</v>
      </c>
      <c r="B48" s="7" t="s">
        <v>42</v>
      </c>
      <c r="C48" s="7" t="s">
        <v>10</v>
      </c>
      <c r="D48" s="7" t="s">
        <v>29</v>
      </c>
      <c r="E48" s="8" t="s">
        <v>44</v>
      </c>
      <c r="F48" s="7"/>
      <c r="G48" s="9">
        <f>G49</f>
        <v>353.4</v>
      </c>
    </row>
    <row r="49" spans="1:7" ht="24.6" customHeight="1" x14ac:dyDescent="0.25">
      <c r="A49" s="3" t="s">
        <v>22</v>
      </c>
      <c r="B49" s="7" t="s">
        <v>42</v>
      </c>
      <c r="C49" s="7" t="s">
        <v>10</v>
      </c>
      <c r="D49" s="7" t="s">
        <v>29</v>
      </c>
      <c r="E49" s="8" t="s">
        <v>44</v>
      </c>
      <c r="F49" s="7" t="s">
        <v>23</v>
      </c>
      <c r="G49" s="9">
        <v>353.4</v>
      </c>
    </row>
    <row r="50" spans="1:7" ht="55.9" customHeight="1" x14ac:dyDescent="0.25">
      <c r="A50" s="3" t="s">
        <v>353</v>
      </c>
      <c r="B50" s="7" t="s">
        <v>42</v>
      </c>
      <c r="C50" s="7" t="s">
        <v>10</v>
      </c>
      <c r="D50" s="7" t="s">
        <v>29</v>
      </c>
      <c r="E50" s="8" t="s">
        <v>319</v>
      </c>
      <c r="F50" s="7"/>
      <c r="G50" s="9">
        <f>G51</f>
        <v>59.1</v>
      </c>
    </row>
    <row r="51" spans="1:7" ht="70.900000000000006" customHeight="1" x14ac:dyDescent="0.25">
      <c r="A51" s="3" t="s">
        <v>18</v>
      </c>
      <c r="B51" s="7" t="s">
        <v>42</v>
      </c>
      <c r="C51" s="7" t="s">
        <v>10</v>
      </c>
      <c r="D51" s="7" t="s">
        <v>29</v>
      </c>
      <c r="E51" s="8" t="s">
        <v>319</v>
      </c>
      <c r="F51" s="7" t="s">
        <v>19</v>
      </c>
      <c r="G51" s="9">
        <v>59.1</v>
      </c>
    </row>
    <row r="52" spans="1:7" ht="37.9" customHeight="1" x14ac:dyDescent="0.25">
      <c r="A52" s="3" t="s">
        <v>45</v>
      </c>
      <c r="B52" s="7" t="s">
        <v>46</v>
      </c>
      <c r="C52" s="7"/>
      <c r="D52" s="7"/>
      <c r="E52" s="8"/>
      <c r="F52" s="7"/>
      <c r="G52" s="9">
        <f>G53</f>
        <v>12518.6</v>
      </c>
    </row>
    <row r="53" spans="1:7" ht="21" customHeight="1" x14ac:dyDescent="0.25">
      <c r="A53" s="3" t="s">
        <v>192</v>
      </c>
      <c r="B53" s="7" t="s">
        <v>46</v>
      </c>
      <c r="C53" s="7" t="s">
        <v>10</v>
      </c>
      <c r="D53" s="7" t="s">
        <v>11</v>
      </c>
      <c r="E53" s="8"/>
      <c r="F53" s="7"/>
      <c r="G53" s="9">
        <f>G54+G58+G66</f>
        <v>12518.6</v>
      </c>
    </row>
    <row r="54" spans="1:7" ht="37.15" customHeight="1" x14ac:dyDescent="0.25">
      <c r="A54" s="3" t="s">
        <v>47</v>
      </c>
      <c r="B54" s="7" t="s">
        <v>46</v>
      </c>
      <c r="C54" s="7" t="s">
        <v>10</v>
      </c>
      <c r="D54" s="7" t="s">
        <v>48</v>
      </c>
      <c r="E54" s="8"/>
      <c r="F54" s="7"/>
      <c r="G54" s="9">
        <f>G55</f>
        <v>2443.9</v>
      </c>
    </row>
    <row r="55" spans="1:7" ht="22.9" customHeight="1" x14ac:dyDescent="0.25">
      <c r="A55" s="37" t="s">
        <v>14</v>
      </c>
      <c r="B55" s="7" t="s">
        <v>46</v>
      </c>
      <c r="C55" s="7" t="s">
        <v>10</v>
      </c>
      <c r="D55" s="7" t="s">
        <v>48</v>
      </c>
      <c r="E55" s="8" t="s">
        <v>15</v>
      </c>
      <c r="F55" s="7"/>
      <c r="G55" s="9">
        <f>G56</f>
        <v>2443.9</v>
      </c>
    </row>
    <row r="56" spans="1:7" ht="22.9" customHeight="1" x14ac:dyDescent="0.25">
      <c r="A56" s="3" t="s">
        <v>49</v>
      </c>
      <c r="B56" s="7" t="s">
        <v>46</v>
      </c>
      <c r="C56" s="7" t="s">
        <v>10</v>
      </c>
      <c r="D56" s="7" t="s">
        <v>48</v>
      </c>
      <c r="E56" s="8" t="s">
        <v>50</v>
      </c>
      <c r="F56" s="7"/>
      <c r="G56" s="9">
        <f>G57</f>
        <v>2443.9</v>
      </c>
    </row>
    <row r="57" spans="1:7" ht="75.599999999999994" customHeight="1" x14ac:dyDescent="0.25">
      <c r="A57" s="3" t="s">
        <v>18</v>
      </c>
      <c r="B57" s="7" t="s">
        <v>46</v>
      </c>
      <c r="C57" s="7" t="s">
        <v>10</v>
      </c>
      <c r="D57" s="7" t="s">
        <v>48</v>
      </c>
      <c r="E57" s="8" t="s">
        <v>50</v>
      </c>
      <c r="F57" s="7" t="s">
        <v>19</v>
      </c>
      <c r="G57" s="9">
        <v>2443.9</v>
      </c>
    </row>
    <row r="58" spans="1:7" ht="56.25" customHeight="1" x14ac:dyDescent="0.25">
      <c r="A58" s="3" t="s">
        <v>336</v>
      </c>
      <c r="B58" s="7" t="s">
        <v>46</v>
      </c>
      <c r="C58" s="7" t="s">
        <v>10</v>
      </c>
      <c r="D58" s="7" t="s">
        <v>51</v>
      </c>
      <c r="E58" s="8"/>
      <c r="F58" s="7"/>
      <c r="G58" s="9">
        <f>G61+G59</f>
        <v>10059.700000000001</v>
      </c>
    </row>
    <row r="59" spans="1:7" ht="87" customHeight="1" x14ac:dyDescent="0.25">
      <c r="A59" s="37" t="s">
        <v>59</v>
      </c>
      <c r="B59" s="7" t="s">
        <v>46</v>
      </c>
      <c r="C59" s="7" t="s">
        <v>10</v>
      </c>
      <c r="D59" s="7" t="s">
        <v>51</v>
      </c>
      <c r="E59" s="8" t="s">
        <v>60</v>
      </c>
      <c r="F59" s="7"/>
      <c r="G59" s="9">
        <f>G60</f>
        <v>4.7</v>
      </c>
    </row>
    <row r="60" spans="1:7" ht="69.599999999999994" customHeight="1" x14ac:dyDescent="0.25">
      <c r="A60" s="3" t="s">
        <v>18</v>
      </c>
      <c r="B60" s="7" t="s">
        <v>46</v>
      </c>
      <c r="C60" s="7" t="s">
        <v>10</v>
      </c>
      <c r="D60" s="7" t="s">
        <v>51</v>
      </c>
      <c r="E60" s="8" t="s">
        <v>60</v>
      </c>
      <c r="F60" s="7" t="s">
        <v>19</v>
      </c>
      <c r="G60" s="9">
        <v>4.7</v>
      </c>
    </row>
    <row r="61" spans="1:7" ht="24.6" customHeight="1" x14ac:dyDescent="0.25">
      <c r="A61" s="37" t="s">
        <v>14</v>
      </c>
      <c r="B61" s="7" t="s">
        <v>46</v>
      </c>
      <c r="C61" s="7" t="s">
        <v>10</v>
      </c>
      <c r="D61" s="7" t="s">
        <v>51</v>
      </c>
      <c r="E61" s="8" t="s">
        <v>15</v>
      </c>
      <c r="F61" s="7"/>
      <c r="G61" s="9">
        <f>G62</f>
        <v>10055</v>
      </c>
    </row>
    <row r="62" spans="1:7" ht="24.6" customHeight="1" x14ac:dyDescent="0.25">
      <c r="A62" s="3" t="s">
        <v>16</v>
      </c>
      <c r="B62" s="7" t="s">
        <v>46</v>
      </c>
      <c r="C62" s="7" t="s">
        <v>10</v>
      </c>
      <c r="D62" s="7" t="s">
        <v>51</v>
      </c>
      <c r="E62" s="8" t="s">
        <v>17</v>
      </c>
      <c r="F62" s="7"/>
      <c r="G62" s="9">
        <f>G63+G64+G65</f>
        <v>10055</v>
      </c>
    </row>
    <row r="63" spans="1:7" ht="71.45" customHeight="1" x14ac:dyDescent="0.25">
      <c r="A63" s="3" t="s">
        <v>18</v>
      </c>
      <c r="B63" s="7" t="s">
        <v>46</v>
      </c>
      <c r="C63" s="7" t="s">
        <v>10</v>
      </c>
      <c r="D63" s="7" t="s">
        <v>51</v>
      </c>
      <c r="E63" s="8" t="s">
        <v>17</v>
      </c>
      <c r="F63" s="7" t="s">
        <v>19</v>
      </c>
      <c r="G63" s="9">
        <v>7275</v>
      </c>
    </row>
    <row r="64" spans="1:7" ht="39" customHeight="1" x14ac:dyDescent="0.25">
      <c r="A64" s="3" t="s">
        <v>20</v>
      </c>
      <c r="B64" s="7" t="s">
        <v>46</v>
      </c>
      <c r="C64" s="7" t="s">
        <v>10</v>
      </c>
      <c r="D64" s="7" t="s">
        <v>51</v>
      </c>
      <c r="E64" s="8" t="s">
        <v>17</v>
      </c>
      <c r="F64" s="7" t="s">
        <v>21</v>
      </c>
      <c r="G64" s="9">
        <v>2685</v>
      </c>
    </row>
    <row r="65" spans="1:8" ht="24" customHeight="1" x14ac:dyDescent="0.25">
      <c r="A65" s="3" t="s">
        <v>22</v>
      </c>
      <c r="B65" s="7" t="s">
        <v>46</v>
      </c>
      <c r="C65" s="7" t="s">
        <v>10</v>
      </c>
      <c r="D65" s="7" t="s">
        <v>51</v>
      </c>
      <c r="E65" s="8" t="s">
        <v>17</v>
      </c>
      <c r="F65" s="7" t="s">
        <v>23</v>
      </c>
      <c r="G65" s="9">
        <v>95</v>
      </c>
    </row>
    <row r="66" spans="1:8" ht="24" customHeight="1" x14ac:dyDescent="0.25">
      <c r="A66" s="3" t="s">
        <v>28</v>
      </c>
      <c r="B66" s="7" t="s">
        <v>46</v>
      </c>
      <c r="C66" s="7" t="s">
        <v>10</v>
      </c>
      <c r="D66" s="7" t="s">
        <v>29</v>
      </c>
      <c r="E66" s="8"/>
      <c r="F66" s="7"/>
      <c r="G66" s="9">
        <f>G67</f>
        <v>15</v>
      </c>
    </row>
    <row r="67" spans="1:8" ht="24" customHeight="1" x14ac:dyDescent="0.25">
      <c r="A67" s="37" t="s">
        <v>14</v>
      </c>
      <c r="B67" s="7" t="s">
        <v>46</v>
      </c>
      <c r="C67" s="7" t="s">
        <v>10</v>
      </c>
      <c r="D67" s="7" t="s">
        <v>29</v>
      </c>
      <c r="E67" s="8"/>
      <c r="F67" s="7"/>
      <c r="G67" s="9">
        <f>G68</f>
        <v>15</v>
      </c>
    </row>
    <row r="68" spans="1:8" ht="35.450000000000003" customHeight="1" x14ac:dyDescent="0.25">
      <c r="A68" s="3" t="s">
        <v>52</v>
      </c>
      <c r="B68" s="7" t="s">
        <v>46</v>
      </c>
      <c r="C68" s="7" t="s">
        <v>10</v>
      </c>
      <c r="D68" s="7" t="s">
        <v>29</v>
      </c>
      <c r="E68" s="8" t="s">
        <v>53</v>
      </c>
      <c r="F68" s="7"/>
      <c r="G68" s="9">
        <f>G69</f>
        <v>15</v>
      </c>
    </row>
    <row r="69" spans="1:8" ht="35.450000000000003" customHeight="1" x14ac:dyDescent="0.25">
      <c r="A69" s="3" t="s">
        <v>20</v>
      </c>
      <c r="B69" s="7" t="s">
        <v>46</v>
      </c>
      <c r="C69" s="7" t="s">
        <v>10</v>
      </c>
      <c r="D69" s="7" t="s">
        <v>29</v>
      </c>
      <c r="E69" s="8" t="s">
        <v>53</v>
      </c>
      <c r="F69" s="7" t="s">
        <v>21</v>
      </c>
      <c r="G69" s="9">
        <v>15</v>
      </c>
    </row>
    <row r="70" spans="1:8" ht="43.15" customHeight="1" x14ac:dyDescent="0.25">
      <c r="A70" s="3" t="s">
        <v>54</v>
      </c>
      <c r="B70" s="7" t="s">
        <v>55</v>
      </c>
      <c r="C70" s="7"/>
      <c r="D70" s="7"/>
      <c r="E70" s="8"/>
      <c r="F70" s="7"/>
      <c r="G70" s="9">
        <f>G71+G127+G138+G184+G223+G230+G234+G255+G155+G177</f>
        <v>347601.96</v>
      </c>
    </row>
    <row r="71" spans="1:8" ht="25.9" customHeight="1" x14ac:dyDescent="0.25">
      <c r="A71" s="3" t="s">
        <v>192</v>
      </c>
      <c r="B71" s="7" t="s">
        <v>55</v>
      </c>
      <c r="C71" s="7" t="s">
        <v>10</v>
      </c>
      <c r="D71" s="7" t="s">
        <v>11</v>
      </c>
      <c r="E71" s="8"/>
      <c r="F71" s="7"/>
      <c r="G71" s="9">
        <f>G72+G84+G80</f>
        <v>58359.060000000005</v>
      </c>
    </row>
    <row r="72" spans="1:8" ht="57" customHeight="1" x14ac:dyDescent="0.25">
      <c r="A72" s="10" t="s">
        <v>337</v>
      </c>
      <c r="B72" s="7" t="s">
        <v>55</v>
      </c>
      <c r="C72" s="7" t="s">
        <v>10</v>
      </c>
      <c r="D72" s="7" t="s">
        <v>56</v>
      </c>
      <c r="E72" s="8"/>
      <c r="F72" s="7"/>
      <c r="G72" s="9">
        <f>G73</f>
        <v>25261.4</v>
      </c>
    </row>
    <row r="73" spans="1:8" ht="25.9" customHeight="1" x14ac:dyDescent="0.25">
      <c r="A73" s="3" t="s">
        <v>14</v>
      </c>
      <c r="B73" s="7" t="s">
        <v>55</v>
      </c>
      <c r="C73" s="7" t="s">
        <v>10</v>
      </c>
      <c r="D73" s="7" t="s">
        <v>56</v>
      </c>
      <c r="E73" s="8" t="s">
        <v>15</v>
      </c>
      <c r="F73" s="7"/>
      <c r="G73" s="9">
        <f>G74+G78</f>
        <v>25261.4</v>
      </c>
    </row>
    <row r="74" spans="1:8" ht="25.9" customHeight="1" x14ac:dyDescent="0.25">
      <c r="A74" s="3" t="s">
        <v>16</v>
      </c>
      <c r="B74" s="7" t="s">
        <v>55</v>
      </c>
      <c r="C74" s="7" t="s">
        <v>10</v>
      </c>
      <c r="D74" s="7" t="s">
        <v>56</v>
      </c>
      <c r="E74" s="8" t="s">
        <v>17</v>
      </c>
      <c r="F74" s="7"/>
      <c r="G74" s="9">
        <f>G75+G76+G77</f>
        <v>24804</v>
      </c>
    </row>
    <row r="75" spans="1:8" ht="70.900000000000006" customHeight="1" x14ac:dyDescent="0.25">
      <c r="A75" s="3" t="s">
        <v>18</v>
      </c>
      <c r="B75" s="7" t="s">
        <v>55</v>
      </c>
      <c r="C75" s="7" t="s">
        <v>10</v>
      </c>
      <c r="D75" s="7" t="s">
        <v>56</v>
      </c>
      <c r="E75" s="8" t="s">
        <v>17</v>
      </c>
      <c r="F75" s="7" t="s">
        <v>19</v>
      </c>
      <c r="G75" s="9">
        <v>18222.5</v>
      </c>
      <c r="H75" s="16"/>
    </row>
    <row r="76" spans="1:8" ht="39.6" customHeight="1" x14ac:dyDescent="0.25">
      <c r="A76" s="3" t="s">
        <v>20</v>
      </c>
      <c r="B76" s="7" t="s">
        <v>55</v>
      </c>
      <c r="C76" s="7" t="s">
        <v>10</v>
      </c>
      <c r="D76" s="7" t="s">
        <v>56</v>
      </c>
      <c r="E76" s="8" t="s">
        <v>17</v>
      </c>
      <c r="F76" s="7" t="s">
        <v>21</v>
      </c>
      <c r="G76" s="9">
        <v>6526.5</v>
      </c>
    </row>
    <row r="77" spans="1:8" ht="28.15" customHeight="1" x14ac:dyDescent="0.25">
      <c r="A77" s="3" t="s">
        <v>22</v>
      </c>
      <c r="B77" s="7" t="s">
        <v>55</v>
      </c>
      <c r="C77" s="7" t="s">
        <v>10</v>
      </c>
      <c r="D77" s="7" t="s">
        <v>56</v>
      </c>
      <c r="E77" s="8" t="s">
        <v>17</v>
      </c>
      <c r="F77" s="7" t="s">
        <v>23</v>
      </c>
      <c r="G77" s="9">
        <v>55</v>
      </c>
    </row>
    <row r="78" spans="1:8" ht="39.6" customHeight="1" x14ac:dyDescent="0.25">
      <c r="A78" s="3" t="s">
        <v>57</v>
      </c>
      <c r="B78" s="7" t="s">
        <v>55</v>
      </c>
      <c r="C78" s="7" t="s">
        <v>10</v>
      </c>
      <c r="D78" s="7" t="s">
        <v>56</v>
      </c>
      <c r="E78" s="8" t="s">
        <v>58</v>
      </c>
      <c r="F78" s="7"/>
      <c r="G78" s="9">
        <f>G79</f>
        <v>457.4</v>
      </c>
    </row>
    <row r="79" spans="1:8" ht="70.900000000000006" customHeight="1" x14ac:dyDescent="0.25">
      <c r="A79" s="3" t="s">
        <v>18</v>
      </c>
      <c r="B79" s="7" t="s">
        <v>55</v>
      </c>
      <c r="C79" s="7" t="s">
        <v>10</v>
      </c>
      <c r="D79" s="7" t="s">
        <v>56</v>
      </c>
      <c r="E79" s="8" t="s">
        <v>58</v>
      </c>
      <c r="F79" s="7" t="s">
        <v>19</v>
      </c>
      <c r="G79" s="9">
        <v>457.4</v>
      </c>
    </row>
    <row r="80" spans="1:8" ht="23.25" customHeight="1" x14ac:dyDescent="0.25">
      <c r="A80" s="3" t="s">
        <v>61</v>
      </c>
      <c r="B80" s="7" t="s">
        <v>55</v>
      </c>
      <c r="C80" s="7" t="s">
        <v>10</v>
      </c>
      <c r="D80" s="7" t="s">
        <v>62</v>
      </c>
      <c r="E80" s="8"/>
      <c r="F80" s="7"/>
      <c r="G80" s="9">
        <f>G81</f>
        <v>9.9</v>
      </c>
    </row>
    <row r="81" spans="1:7" ht="23.25" customHeight="1" x14ac:dyDescent="0.25">
      <c r="A81" s="3" t="s">
        <v>212</v>
      </c>
      <c r="B81" s="7" t="s">
        <v>55</v>
      </c>
      <c r="C81" s="7" t="s">
        <v>10</v>
      </c>
      <c r="D81" s="7" t="s">
        <v>62</v>
      </c>
      <c r="E81" s="8" t="s">
        <v>15</v>
      </c>
      <c r="F81" s="7"/>
      <c r="G81" s="9">
        <f>G82</f>
        <v>9.9</v>
      </c>
    </row>
    <row r="82" spans="1:7" ht="54" customHeight="1" x14ac:dyDescent="0.25">
      <c r="A82" s="3" t="s">
        <v>316</v>
      </c>
      <c r="B82" s="7" t="s">
        <v>55</v>
      </c>
      <c r="C82" s="7" t="s">
        <v>10</v>
      </c>
      <c r="D82" s="7" t="s">
        <v>62</v>
      </c>
      <c r="E82" s="8" t="s">
        <v>64</v>
      </c>
      <c r="F82" s="7"/>
      <c r="G82" s="9">
        <f>G83</f>
        <v>9.9</v>
      </c>
    </row>
    <row r="83" spans="1:7" ht="40.5" customHeight="1" x14ac:dyDescent="0.25">
      <c r="A83" s="3" t="s">
        <v>20</v>
      </c>
      <c r="B83" s="7" t="s">
        <v>55</v>
      </c>
      <c r="C83" s="7" t="s">
        <v>10</v>
      </c>
      <c r="D83" s="7" t="s">
        <v>62</v>
      </c>
      <c r="E83" s="8" t="s">
        <v>64</v>
      </c>
      <c r="F83" s="7" t="s">
        <v>21</v>
      </c>
      <c r="G83" s="9">
        <v>9.9</v>
      </c>
    </row>
    <row r="84" spans="1:7" ht="26.25" customHeight="1" x14ac:dyDescent="0.25">
      <c r="A84" s="3" t="s">
        <v>28</v>
      </c>
      <c r="B84" s="7" t="s">
        <v>55</v>
      </c>
      <c r="C84" s="7" t="s">
        <v>10</v>
      </c>
      <c r="D84" s="7" t="s">
        <v>29</v>
      </c>
      <c r="E84" s="8"/>
      <c r="F84" s="7"/>
      <c r="G84" s="9">
        <f>G85+G90+G92+G117+G122</f>
        <v>33087.760000000002</v>
      </c>
    </row>
    <row r="85" spans="1:7" ht="26.25" customHeight="1" x14ac:dyDescent="0.25">
      <c r="A85" s="3" t="s">
        <v>65</v>
      </c>
      <c r="B85" s="7" t="s">
        <v>55</v>
      </c>
      <c r="C85" s="7" t="s">
        <v>10</v>
      </c>
      <c r="D85" s="7" t="s">
        <v>29</v>
      </c>
      <c r="E85" s="8" t="s">
        <v>66</v>
      </c>
      <c r="F85" s="7"/>
      <c r="G85" s="9">
        <f>G86</f>
        <v>1408.4</v>
      </c>
    </row>
    <row r="86" spans="1:7" ht="26.25" customHeight="1" x14ac:dyDescent="0.25">
      <c r="A86" s="3" t="s">
        <v>67</v>
      </c>
      <c r="B86" s="7" t="s">
        <v>55</v>
      </c>
      <c r="C86" s="7" t="s">
        <v>10</v>
      </c>
      <c r="D86" s="7" t="s">
        <v>29</v>
      </c>
      <c r="E86" s="8" t="s">
        <v>68</v>
      </c>
      <c r="F86" s="7"/>
      <c r="G86" s="9">
        <f>G87</f>
        <v>1408.4</v>
      </c>
    </row>
    <row r="87" spans="1:7" ht="26.25" customHeight="1" x14ac:dyDescent="0.25">
      <c r="A87" s="3" t="s">
        <v>69</v>
      </c>
      <c r="B87" s="7" t="s">
        <v>55</v>
      </c>
      <c r="C87" s="7" t="s">
        <v>10</v>
      </c>
      <c r="D87" s="7" t="s">
        <v>29</v>
      </c>
      <c r="E87" s="8" t="s">
        <v>70</v>
      </c>
      <c r="F87" s="7"/>
      <c r="G87" s="9">
        <f>G88</f>
        <v>1408.4</v>
      </c>
    </row>
    <row r="88" spans="1:7" ht="56.25" customHeight="1" x14ac:dyDescent="0.25">
      <c r="A88" s="3" t="s">
        <v>71</v>
      </c>
      <c r="B88" s="7" t="s">
        <v>55</v>
      </c>
      <c r="C88" s="7" t="s">
        <v>10</v>
      </c>
      <c r="D88" s="7" t="s">
        <v>29</v>
      </c>
      <c r="E88" s="8" t="s">
        <v>72</v>
      </c>
      <c r="F88" s="7"/>
      <c r="G88" s="9">
        <f>G89</f>
        <v>1408.4</v>
      </c>
    </row>
    <row r="89" spans="1:7" ht="70.150000000000006" customHeight="1" x14ac:dyDescent="0.25">
      <c r="A89" s="3" t="s">
        <v>18</v>
      </c>
      <c r="B89" s="7" t="s">
        <v>55</v>
      </c>
      <c r="C89" s="7" t="s">
        <v>10</v>
      </c>
      <c r="D89" s="7" t="s">
        <v>29</v>
      </c>
      <c r="E89" s="8" t="s">
        <v>72</v>
      </c>
      <c r="F89" s="7" t="s">
        <v>19</v>
      </c>
      <c r="G89" s="9">
        <v>1408.4</v>
      </c>
    </row>
    <row r="90" spans="1:7" ht="52.5" customHeight="1" x14ac:dyDescent="0.25">
      <c r="A90" s="3" t="s">
        <v>73</v>
      </c>
      <c r="B90" s="7" t="s">
        <v>55</v>
      </c>
      <c r="C90" s="7" t="s">
        <v>10</v>
      </c>
      <c r="D90" s="7" t="s">
        <v>29</v>
      </c>
      <c r="E90" s="8" t="s">
        <v>74</v>
      </c>
      <c r="F90" s="7"/>
      <c r="G90" s="9">
        <f>G91</f>
        <v>1853.1</v>
      </c>
    </row>
    <row r="91" spans="1:7" ht="70.900000000000006" customHeight="1" x14ac:dyDescent="0.25">
      <c r="A91" s="3" t="s">
        <v>18</v>
      </c>
      <c r="B91" s="7" t="s">
        <v>55</v>
      </c>
      <c r="C91" s="7" t="s">
        <v>10</v>
      </c>
      <c r="D91" s="7" t="s">
        <v>29</v>
      </c>
      <c r="E91" s="8" t="s">
        <v>74</v>
      </c>
      <c r="F91" s="7" t="s">
        <v>19</v>
      </c>
      <c r="G91" s="9">
        <v>1853.1</v>
      </c>
    </row>
    <row r="92" spans="1:7" ht="26.45" customHeight="1" x14ac:dyDescent="0.25">
      <c r="A92" s="3" t="s">
        <v>14</v>
      </c>
      <c r="B92" s="7" t="s">
        <v>55</v>
      </c>
      <c r="C92" s="7" t="s">
        <v>10</v>
      </c>
      <c r="D92" s="7" t="s">
        <v>29</v>
      </c>
      <c r="E92" s="8" t="s">
        <v>15</v>
      </c>
      <c r="F92" s="7"/>
      <c r="G92" s="9">
        <f>G95+G98+G101+G104+G106+G112+G111+G108+G115+G93</f>
        <v>29631.260000000002</v>
      </c>
    </row>
    <row r="93" spans="1:7" ht="26.45" customHeight="1" x14ac:dyDescent="0.25">
      <c r="A93" s="3" t="s">
        <v>393</v>
      </c>
      <c r="B93" s="7" t="s">
        <v>55</v>
      </c>
      <c r="C93" s="7" t="s">
        <v>10</v>
      </c>
      <c r="D93" s="7" t="s">
        <v>29</v>
      </c>
      <c r="E93" s="8" t="s">
        <v>394</v>
      </c>
      <c r="F93" s="7"/>
      <c r="G93" s="9">
        <f>G94</f>
        <v>365.1</v>
      </c>
    </row>
    <row r="94" spans="1:7" ht="26.45" customHeight="1" x14ac:dyDescent="0.25">
      <c r="A94" s="3" t="s">
        <v>20</v>
      </c>
      <c r="B94" s="7" t="s">
        <v>55</v>
      </c>
      <c r="C94" s="7" t="s">
        <v>10</v>
      </c>
      <c r="D94" s="7" t="s">
        <v>29</v>
      </c>
      <c r="E94" s="8" t="s">
        <v>394</v>
      </c>
      <c r="F94" s="7" t="s">
        <v>21</v>
      </c>
      <c r="G94" s="9">
        <v>365.1</v>
      </c>
    </row>
    <row r="95" spans="1:7" ht="25.9" customHeight="1" x14ac:dyDescent="0.25">
      <c r="A95" s="3" t="s">
        <v>30</v>
      </c>
      <c r="B95" s="7" t="s">
        <v>55</v>
      </c>
      <c r="C95" s="7" t="s">
        <v>10</v>
      </c>
      <c r="D95" s="7" t="s">
        <v>29</v>
      </c>
      <c r="E95" s="8" t="s">
        <v>31</v>
      </c>
      <c r="F95" s="7"/>
      <c r="G95" s="9">
        <f>G96+G97</f>
        <v>18692.7</v>
      </c>
    </row>
    <row r="96" spans="1:7" ht="75.599999999999994" customHeight="1" x14ac:dyDescent="0.25">
      <c r="A96" s="3" t="s">
        <v>18</v>
      </c>
      <c r="B96" s="7" t="s">
        <v>55</v>
      </c>
      <c r="C96" s="7" t="s">
        <v>10</v>
      </c>
      <c r="D96" s="7" t="s">
        <v>29</v>
      </c>
      <c r="E96" s="8" t="s">
        <v>31</v>
      </c>
      <c r="F96" s="7" t="s">
        <v>19</v>
      </c>
      <c r="G96" s="9">
        <v>18215.5</v>
      </c>
    </row>
    <row r="97" spans="1:7" ht="40.15" customHeight="1" x14ac:dyDescent="0.25">
      <c r="A97" s="3" t="s">
        <v>20</v>
      </c>
      <c r="B97" s="7" t="s">
        <v>55</v>
      </c>
      <c r="C97" s="7" t="s">
        <v>10</v>
      </c>
      <c r="D97" s="7" t="s">
        <v>29</v>
      </c>
      <c r="E97" s="8" t="s">
        <v>31</v>
      </c>
      <c r="F97" s="7" t="s">
        <v>21</v>
      </c>
      <c r="G97" s="9">
        <v>477.2</v>
      </c>
    </row>
    <row r="98" spans="1:7" ht="53.45" customHeight="1" x14ac:dyDescent="0.25">
      <c r="A98" s="3" t="s">
        <v>75</v>
      </c>
      <c r="B98" s="7" t="s">
        <v>55</v>
      </c>
      <c r="C98" s="7" t="s">
        <v>10</v>
      </c>
      <c r="D98" s="7" t="s">
        <v>29</v>
      </c>
      <c r="E98" s="8" t="s">
        <v>76</v>
      </c>
      <c r="F98" s="7"/>
      <c r="G98" s="9">
        <f>G99+G100</f>
        <v>934.5</v>
      </c>
    </row>
    <row r="99" spans="1:7" ht="72.599999999999994" customHeight="1" x14ac:dyDescent="0.25">
      <c r="A99" s="3" t="s">
        <v>18</v>
      </c>
      <c r="B99" s="7" t="s">
        <v>55</v>
      </c>
      <c r="C99" s="7" t="s">
        <v>10</v>
      </c>
      <c r="D99" s="7" t="s">
        <v>29</v>
      </c>
      <c r="E99" s="8" t="s">
        <v>76</v>
      </c>
      <c r="F99" s="7" t="s">
        <v>19</v>
      </c>
      <c r="G99" s="9">
        <v>750.5</v>
      </c>
    </row>
    <row r="100" spans="1:7" ht="39" customHeight="1" x14ac:dyDescent="0.25">
      <c r="A100" s="3" t="s">
        <v>20</v>
      </c>
      <c r="B100" s="7" t="s">
        <v>55</v>
      </c>
      <c r="C100" s="7" t="s">
        <v>10</v>
      </c>
      <c r="D100" s="7" t="s">
        <v>29</v>
      </c>
      <c r="E100" s="8" t="s">
        <v>76</v>
      </c>
      <c r="F100" s="7" t="s">
        <v>21</v>
      </c>
      <c r="G100" s="9">
        <v>184</v>
      </c>
    </row>
    <row r="101" spans="1:7" ht="39" customHeight="1" x14ac:dyDescent="0.25">
      <c r="A101" s="3" t="s">
        <v>77</v>
      </c>
      <c r="B101" s="7" t="s">
        <v>55</v>
      </c>
      <c r="C101" s="7" t="s">
        <v>10</v>
      </c>
      <c r="D101" s="7" t="s">
        <v>29</v>
      </c>
      <c r="E101" s="8" t="s">
        <v>78</v>
      </c>
      <c r="F101" s="7"/>
      <c r="G101" s="9">
        <f>G102+G103</f>
        <v>472.7</v>
      </c>
    </row>
    <row r="102" spans="1:7" ht="72" customHeight="1" x14ac:dyDescent="0.25">
      <c r="A102" s="3" t="s">
        <v>18</v>
      </c>
      <c r="B102" s="7" t="s">
        <v>55</v>
      </c>
      <c r="C102" s="7" t="s">
        <v>10</v>
      </c>
      <c r="D102" s="7" t="s">
        <v>29</v>
      </c>
      <c r="E102" s="8" t="s">
        <v>78</v>
      </c>
      <c r="F102" s="7" t="s">
        <v>19</v>
      </c>
      <c r="G102" s="9">
        <v>315</v>
      </c>
    </row>
    <row r="103" spans="1:7" ht="43.9" customHeight="1" x14ac:dyDescent="0.25">
      <c r="A103" s="3" t="s">
        <v>20</v>
      </c>
      <c r="B103" s="7" t="s">
        <v>55</v>
      </c>
      <c r="C103" s="7" t="s">
        <v>10</v>
      </c>
      <c r="D103" s="7" t="s">
        <v>29</v>
      </c>
      <c r="E103" s="8" t="s">
        <v>78</v>
      </c>
      <c r="F103" s="7" t="s">
        <v>21</v>
      </c>
      <c r="G103" s="9">
        <v>157.69999999999999</v>
      </c>
    </row>
    <row r="104" spans="1:7" ht="43.9" customHeight="1" x14ac:dyDescent="0.25">
      <c r="A104" s="3" t="s">
        <v>79</v>
      </c>
      <c r="B104" s="7" t="s">
        <v>55</v>
      </c>
      <c r="C104" s="7" t="s">
        <v>10</v>
      </c>
      <c r="D104" s="7" t="s">
        <v>29</v>
      </c>
      <c r="E104" s="8" t="s">
        <v>80</v>
      </c>
      <c r="F104" s="7"/>
      <c r="G104" s="9">
        <f>G105</f>
        <v>149.6</v>
      </c>
    </row>
    <row r="105" spans="1:7" ht="43.9" customHeight="1" x14ac:dyDescent="0.25">
      <c r="A105" s="3" t="s">
        <v>20</v>
      </c>
      <c r="B105" s="7" t="s">
        <v>55</v>
      </c>
      <c r="C105" s="7" t="s">
        <v>10</v>
      </c>
      <c r="D105" s="7" t="s">
        <v>29</v>
      </c>
      <c r="E105" s="8" t="s">
        <v>80</v>
      </c>
      <c r="F105" s="7" t="s">
        <v>21</v>
      </c>
      <c r="G105" s="9">
        <v>149.6</v>
      </c>
    </row>
    <row r="106" spans="1:7" ht="55.9" customHeight="1" x14ac:dyDescent="0.25">
      <c r="A106" s="3" t="s">
        <v>81</v>
      </c>
      <c r="B106" s="7" t="s">
        <v>55</v>
      </c>
      <c r="C106" s="7" t="s">
        <v>10</v>
      </c>
      <c r="D106" s="7" t="s">
        <v>29</v>
      </c>
      <c r="E106" s="8" t="s">
        <v>82</v>
      </c>
      <c r="F106" s="7"/>
      <c r="G106" s="9">
        <f>G107</f>
        <v>0.66</v>
      </c>
    </row>
    <row r="107" spans="1:7" ht="70.900000000000006" customHeight="1" x14ac:dyDescent="0.25">
      <c r="A107" s="3" t="s">
        <v>18</v>
      </c>
      <c r="B107" s="7" t="s">
        <v>55</v>
      </c>
      <c r="C107" s="7" t="s">
        <v>10</v>
      </c>
      <c r="D107" s="7" t="s">
        <v>29</v>
      </c>
      <c r="E107" s="8" t="s">
        <v>82</v>
      </c>
      <c r="F107" s="7">
        <v>100</v>
      </c>
      <c r="G107" s="9">
        <v>0.66</v>
      </c>
    </row>
    <row r="108" spans="1:7" ht="39" customHeight="1" x14ac:dyDescent="0.25">
      <c r="A108" s="3" t="s">
        <v>32</v>
      </c>
      <c r="B108" s="7" t="s">
        <v>55</v>
      </c>
      <c r="C108" s="7" t="s">
        <v>10</v>
      </c>
      <c r="D108" s="7" t="s">
        <v>29</v>
      </c>
      <c r="E108" s="8" t="s">
        <v>44</v>
      </c>
      <c r="F108" s="7"/>
      <c r="G108" s="9">
        <f>G109</f>
        <v>228.9</v>
      </c>
    </row>
    <row r="109" spans="1:7" ht="26.45" customHeight="1" x14ac:dyDescent="0.25">
      <c r="A109" s="3" t="s">
        <v>22</v>
      </c>
      <c r="B109" s="7" t="s">
        <v>55</v>
      </c>
      <c r="C109" s="7" t="s">
        <v>10</v>
      </c>
      <c r="D109" s="7" t="s">
        <v>29</v>
      </c>
      <c r="E109" s="8" t="s">
        <v>44</v>
      </c>
      <c r="F109" s="7" t="s">
        <v>23</v>
      </c>
      <c r="G109" s="9">
        <v>228.9</v>
      </c>
    </row>
    <row r="110" spans="1:7" ht="54.6" customHeight="1" x14ac:dyDescent="0.25">
      <c r="A110" s="3" t="s">
        <v>83</v>
      </c>
      <c r="B110" s="7" t="s">
        <v>55</v>
      </c>
      <c r="C110" s="7" t="s">
        <v>10</v>
      </c>
      <c r="D110" s="7" t="s">
        <v>29</v>
      </c>
      <c r="E110" s="8" t="s">
        <v>84</v>
      </c>
      <c r="F110" s="7"/>
      <c r="G110" s="9">
        <f>G111</f>
        <v>4383.3999999999996</v>
      </c>
    </row>
    <row r="111" spans="1:7" ht="43.9" customHeight="1" x14ac:dyDescent="0.25">
      <c r="A111" s="3" t="s">
        <v>85</v>
      </c>
      <c r="B111" s="7" t="s">
        <v>55</v>
      </c>
      <c r="C111" s="7" t="s">
        <v>10</v>
      </c>
      <c r="D111" s="7" t="s">
        <v>29</v>
      </c>
      <c r="E111" s="8" t="s">
        <v>84</v>
      </c>
      <c r="F111" s="7" t="s">
        <v>86</v>
      </c>
      <c r="G111" s="9">
        <v>4383.3999999999996</v>
      </c>
    </row>
    <row r="112" spans="1:7" ht="43.9" customHeight="1" x14ac:dyDescent="0.25">
      <c r="A112" s="40" t="s">
        <v>87</v>
      </c>
      <c r="B112" s="7" t="s">
        <v>55</v>
      </c>
      <c r="C112" s="7" t="s">
        <v>10</v>
      </c>
      <c r="D112" s="7" t="s">
        <v>29</v>
      </c>
      <c r="E112" s="8" t="s">
        <v>88</v>
      </c>
      <c r="F112" s="7"/>
      <c r="G112" s="9">
        <f>G113+G114</f>
        <v>4368.7</v>
      </c>
    </row>
    <row r="113" spans="1:7" ht="74.45" customHeight="1" x14ac:dyDescent="0.25">
      <c r="A113" s="3" t="s">
        <v>18</v>
      </c>
      <c r="B113" s="7" t="s">
        <v>55</v>
      </c>
      <c r="C113" s="7" t="s">
        <v>10</v>
      </c>
      <c r="D113" s="7" t="s">
        <v>29</v>
      </c>
      <c r="E113" s="8" t="s">
        <v>88</v>
      </c>
      <c r="F113" s="7" t="s">
        <v>19</v>
      </c>
      <c r="G113" s="9">
        <v>1514</v>
      </c>
    </row>
    <row r="114" spans="1:7" ht="42" customHeight="1" x14ac:dyDescent="0.25">
      <c r="A114" s="3" t="s">
        <v>20</v>
      </c>
      <c r="B114" s="7" t="s">
        <v>55</v>
      </c>
      <c r="C114" s="7" t="s">
        <v>10</v>
      </c>
      <c r="D114" s="7" t="s">
        <v>29</v>
      </c>
      <c r="E114" s="8" t="s">
        <v>88</v>
      </c>
      <c r="F114" s="7" t="s">
        <v>21</v>
      </c>
      <c r="G114" s="9">
        <v>2854.7</v>
      </c>
    </row>
    <row r="115" spans="1:7" ht="37.9" customHeight="1" x14ac:dyDescent="0.25">
      <c r="A115" s="3" t="s">
        <v>52</v>
      </c>
      <c r="B115" s="7" t="s">
        <v>55</v>
      </c>
      <c r="C115" s="7" t="s">
        <v>10</v>
      </c>
      <c r="D115" s="7" t="s">
        <v>29</v>
      </c>
      <c r="E115" s="8" t="s">
        <v>53</v>
      </c>
      <c r="F115" s="7"/>
      <c r="G115" s="9">
        <f>G116</f>
        <v>35</v>
      </c>
    </row>
    <row r="116" spans="1:7" ht="39.6" customHeight="1" x14ac:dyDescent="0.25">
      <c r="A116" s="3" t="s">
        <v>20</v>
      </c>
      <c r="B116" s="7" t="s">
        <v>55</v>
      </c>
      <c r="C116" s="7" t="s">
        <v>10</v>
      </c>
      <c r="D116" s="7" t="s">
        <v>29</v>
      </c>
      <c r="E116" s="8" t="s">
        <v>53</v>
      </c>
      <c r="F116" s="7" t="s">
        <v>21</v>
      </c>
      <c r="G116" s="9">
        <v>35</v>
      </c>
    </row>
    <row r="117" spans="1:7" ht="54" customHeight="1" x14ac:dyDescent="0.25">
      <c r="A117" s="3" t="s">
        <v>301</v>
      </c>
      <c r="B117" s="7" t="s">
        <v>55</v>
      </c>
      <c r="C117" s="7" t="s">
        <v>10</v>
      </c>
      <c r="D117" s="7" t="s">
        <v>29</v>
      </c>
      <c r="E117" s="8" t="s">
        <v>89</v>
      </c>
      <c r="F117" s="7"/>
      <c r="G117" s="9">
        <f>G118</f>
        <v>45</v>
      </c>
    </row>
    <row r="118" spans="1:7" ht="39.6" customHeight="1" x14ac:dyDescent="0.25">
      <c r="A118" s="3" t="s">
        <v>90</v>
      </c>
      <c r="B118" s="7" t="s">
        <v>55</v>
      </c>
      <c r="C118" s="7" t="s">
        <v>10</v>
      </c>
      <c r="D118" s="7" t="s">
        <v>29</v>
      </c>
      <c r="E118" s="8" t="s">
        <v>91</v>
      </c>
      <c r="F118" s="7"/>
      <c r="G118" s="9">
        <f>G119</f>
        <v>45</v>
      </c>
    </row>
    <row r="119" spans="1:7" ht="37.15" customHeight="1" x14ac:dyDescent="0.25">
      <c r="A119" s="3" t="s">
        <v>92</v>
      </c>
      <c r="B119" s="7" t="s">
        <v>55</v>
      </c>
      <c r="C119" s="7" t="s">
        <v>10</v>
      </c>
      <c r="D119" s="7" t="s">
        <v>29</v>
      </c>
      <c r="E119" s="8" t="s">
        <v>93</v>
      </c>
      <c r="F119" s="7"/>
      <c r="G119" s="9">
        <f>G120</f>
        <v>45</v>
      </c>
    </row>
    <row r="120" spans="1:7" ht="27.6" customHeight="1" x14ac:dyDescent="0.25">
      <c r="A120" s="3" t="s">
        <v>94</v>
      </c>
      <c r="B120" s="7" t="s">
        <v>55</v>
      </c>
      <c r="C120" s="7" t="s">
        <v>10</v>
      </c>
      <c r="D120" s="7" t="s">
        <v>29</v>
      </c>
      <c r="E120" s="8" t="s">
        <v>95</v>
      </c>
      <c r="F120" s="7"/>
      <c r="G120" s="9">
        <f>G121</f>
        <v>45</v>
      </c>
    </row>
    <row r="121" spans="1:7" ht="40.9" customHeight="1" x14ac:dyDescent="0.25">
      <c r="A121" s="3" t="s">
        <v>20</v>
      </c>
      <c r="B121" s="7" t="s">
        <v>55</v>
      </c>
      <c r="C121" s="7" t="s">
        <v>10</v>
      </c>
      <c r="D121" s="7" t="s">
        <v>29</v>
      </c>
      <c r="E121" s="8" t="s">
        <v>96</v>
      </c>
      <c r="F121" s="7" t="s">
        <v>21</v>
      </c>
      <c r="G121" s="9">
        <v>45</v>
      </c>
    </row>
    <row r="122" spans="1:7" ht="57.6" customHeight="1" x14ac:dyDescent="0.25">
      <c r="A122" s="3" t="s">
        <v>302</v>
      </c>
      <c r="B122" s="7" t="s">
        <v>55</v>
      </c>
      <c r="C122" s="7" t="s">
        <v>10</v>
      </c>
      <c r="D122" s="7" t="s">
        <v>29</v>
      </c>
      <c r="E122" s="8" t="s">
        <v>97</v>
      </c>
      <c r="F122" s="7"/>
      <c r="G122" s="9">
        <f>G123</f>
        <v>150</v>
      </c>
    </row>
    <row r="123" spans="1:7" ht="37.9" customHeight="1" x14ac:dyDescent="0.25">
      <c r="A123" s="3" t="s">
        <v>98</v>
      </c>
      <c r="B123" s="7" t="s">
        <v>55</v>
      </c>
      <c r="C123" s="7" t="s">
        <v>10</v>
      </c>
      <c r="D123" s="7" t="s">
        <v>29</v>
      </c>
      <c r="E123" s="8" t="s">
        <v>99</v>
      </c>
      <c r="F123" s="7"/>
      <c r="G123" s="9">
        <f>G124</f>
        <v>150</v>
      </c>
    </row>
    <row r="124" spans="1:7" ht="42.6" customHeight="1" x14ac:dyDescent="0.25">
      <c r="A124" s="3" t="s">
        <v>100</v>
      </c>
      <c r="B124" s="7" t="s">
        <v>55</v>
      </c>
      <c r="C124" s="7" t="s">
        <v>10</v>
      </c>
      <c r="D124" s="7" t="s">
        <v>29</v>
      </c>
      <c r="E124" s="8" t="s">
        <v>101</v>
      </c>
      <c r="F124" s="7"/>
      <c r="G124" s="9">
        <f>G125</f>
        <v>150</v>
      </c>
    </row>
    <row r="125" spans="1:7" ht="25.9" customHeight="1" x14ac:dyDescent="0.25">
      <c r="A125" s="3" t="s">
        <v>94</v>
      </c>
      <c r="B125" s="7" t="s">
        <v>55</v>
      </c>
      <c r="C125" s="7" t="s">
        <v>10</v>
      </c>
      <c r="D125" s="7" t="s">
        <v>29</v>
      </c>
      <c r="E125" s="8" t="s">
        <v>102</v>
      </c>
      <c r="F125" s="7"/>
      <c r="G125" s="9">
        <f>G126</f>
        <v>150</v>
      </c>
    </row>
    <row r="126" spans="1:7" ht="38.450000000000003" customHeight="1" x14ac:dyDescent="0.25">
      <c r="A126" s="3" t="s">
        <v>20</v>
      </c>
      <c r="B126" s="7" t="s">
        <v>55</v>
      </c>
      <c r="C126" s="7" t="s">
        <v>10</v>
      </c>
      <c r="D126" s="7" t="s">
        <v>29</v>
      </c>
      <c r="E126" s="8" t="s">
        <v>103</v>
      </c>
      <c r="F126" s="7" t="s">
        <v>21</v>
      </c>
      <c r="G126" s="9">
        <v>150</v>
      </c>
    </row>
    <row r="127" spans="1:7" ht="44.45" customHeight="1" x14ac:dyDescent="0.25">
      <c r="A127" s="37" t="s">
        <v>115</v>
      </c>
      <c r="B127" s="7" t="s">
        <v>55</v>
      </c>
      <c r="C127" s="7" t="s">
        <v>51</v>
      </c>
      <c r="D127" s="7" t="s">
        <v>11</v>
      </c>
      <c r="E127" s="8"/>
      <c r="F127" s="7"/>
      <c r="G127" s="9">
        <f>G128+G134</f>
        <v>9831.9000000000015</v>
      </c>
    </row>
    <row r="128" spans="1:7" ht="57.75" customHeight="1" x14ac:dyDescent="0.25">
      <c r="A128" s="3" t="s">
        <v>342</v>
      </c>
      <c r="B128" s="7" t="s">
        <v>55</v>
      </c>
      <c r="C128" s="7" t="s">
        <v>51</v>
      </c>
      <c r="D128" s="7" t="s">
        <v>164</v>
      </c>
      <c r="E128" s="8"/>
      <c r="F128" s="7"/>
      <c r="G128" s="9">
        <f>G129</f>
        <v>5983.1</v>
      </c>
    </row>
    <row r="129" spans="1:22" ht="26.45" customHeight="1" x14ac:dyDescent="0.25">
      <c r="A129" s="3" t="s">
        <v>14</v>
      </c>
      <c r="B129" s="7" t="s">
        <v>55</v>
      </c>
      <c r="C129" s="7" t="s">
        <v>51</v>
      </c>
      <c r="D129" s="7" t="s">
        <v>164</v>
      </c>
      <c r="E129" s="8" t="s">
        <v>15</v>
      </c>
      <c r="F129" s="7"/>
      <c r="G129" s="9">
        <f>G130+G132</f>
        <v>5983.1</v>
      </c>
    </row>
    <row r="130" spans="1:22" ht="43.15" customHeight="1" x14ac:dyDescent="0.25">
      <c r="A130" s="37" t="s">
        <v>117</v>
      </c>
      <c r="B130" s="7" t="s">
        <v>55</v>
      </c>
      <c r="C130" s="7" t="s">
        <v>51</v>
      </c>
      <c r="D130" s="7" t="s">
        <v>164</v>
      </c>
      <c r="E130" s="8" t="s">
        <v>118</v>
      </c>
      <c r="F130" s="7"/>
      <c r="G130" s="9">
        <f>G131</f>
        <v>5285.6</v>
      </c>
    </row>
    <row r="131" spans="1:22" ht="73.150000000000006" customHeight="1" x14ac:dyDescent="0.25">
      <c r="A131" s="3" t="s">
        <v>18</v>
      </c>
      <c r="B131" s="7" t="s">
        <v>55</v>
      </c>
      <c r="C131" s="7" t="s">
        <v>51</v>
      </c>
      <c r="D131" s="7" t="s">
        <v>164</v>
      </c>
      <c r="E131" s="8" t="s">
        <v>118</v>
      </c>
      <c r="F131" s="7" t="s">
        <v>19</v>
      </c>
      <c r="G131" s="9">
        <v>5285.6</v>
      </c>
    </row>
    <row r="132" spans="1:22" ht="38.450000000000003" customHeight="1" x14ac:dyDescent="0.25">
      <c r="A132" s="3" t="s">
        <v>355</v>
      </c>
      <c r="B132" s="7" t="s">
        <v>55</v>
      </c>
      <c r="C132" s="7" t="s">
        <v>51</v>
      </c>
      <c r="D132" s="7" t="s">
        <v>164</v>
      </c>
      <c r="E132" s="8" t="s">
        <v>354</v>
      </c>
      <c r="F132" s="7"/>
      <c r="G132" s="9">
        <f>G133</f>
        <v>697.5</v>
      </c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</row>
    <row r="133" spans="1:22" ht="46.15" customHeight="1" x14ac:dyDescent="0.25">
      <c r="A133" s="3" t="s">
        <v>20</v>
      </c>
      <c r="B133" s="7" t="s">
        <v>55</v>
      </c>
      <c r="C133" s="7" t="s">
        <v>51</v>
      </c>
      <c r="D133" s="7" t="s">
        <v>164</v>
      </c>
      <c r="E133" s="8" t="s">
        <v>354</v>
      </c>
      <c r="F133" s="7" t="s">
        <v>21</v>
      </c>
      <c r="G133" s="9">
        <v>697.5</v>
      </c>
    </row>
    <row r="134" spans="1:22" ht="43.15" customHeight="1" x14ac:dyDescent="0.25">
      <c r="A134" s="3" t="s">
        <v>119</v>
      </c>
      <c r="B134" s="7" t="s">
        <v>55</v>
      </c>
      <c r="C134" s="7" t="s">
        <v>51</v>
      </c>
      <c r="D134" s="7" t="s">
        <v>36</v>
      </c>
      <c r="E134" s="8"/>
      <c r="F134" s="7"/>
      <c r="G134" s="9">
        <f>G135</f>
        <v>3848.8</v>
      </c>
    </row>
    <row r="135" spans="1:22" ht="28.15" customHeight="1" x14ac:dyDescent="0.25">
      <c r="A135" s="3" t="s">
        <v>14</v>
      </c>
      <c r="B135" s="7" t="s">
        <v>55</v>
      </c>
      <c r="C135" s="7" t="s">
        <v>51</v>
      </c>
      <c r="D135" s="7" t="s">
        <v>36</v>
      </c>
      <c r="E135" s="7" t="s">
        <v>15</v>
      </c>
      <c r="F135" s="7"/>
      <c r="G135" s="9">
        <f>G136</f>
        <v>3848.8</v>
      </c>
    </row>
    <row r="136" spans="1:22" ht="28.15" customHeight="1" x14ac:dyDescent="0.25">
      <c r="A136" s="3" t="s">
        <v>30</v>
      </c>
      <c r="B136" s="7" t="s">
        <v>55</v>
      </c>
      <c r="C136" s="7" t="s">
        <v>51</v>
      </c>
      <c r="D136" s="7" t="s">
        <v>36</v>
      </c>
      <c r="E136" s="8" t="s">
        <v>31</v>
      </c>
      <c r="F136" s="7"/>
      <c r="G136" s="9">
        <f>G137</f>
        <v>3848.8</v>
      </c>
    </row>
    <row r="137" spans="1:22" ht="70.900000000000006" customHeight="1" x14ac:dyDescent="0.25">
      <c r="A137" s="3" t="s">
        <v>18</v>
      </c>
      <c r="B137" s="7" t="s">
        <v>55</v>
      </c>
      <c r="C137" s="7" t="s">
        <v>51</v>
      </c>
      <c r="D137" s="7" t="s">
        <v>36</v>
      </c>
      <c r="E137" s="8" t="s">
        <v>31</v>
      </c>
      <c r="F137" s="7" t="s">
        <v>19</v>
      </c>
      <c r="G137" s="9">
        <v>3848.8</v>
      </c>
    </row>
    <row r="138" spans="1:22" ht="30" customHeight="1" x14ac:dyDescent="0.25">
      <c r="A138" s="3" t="s">
        <v>120</v>
      </c>
      <c r="B138" s="7" t="s">
        <v>55</v>
      </c>
      <c r="C138" s="7" t="s">
        <v>56</v>
      </c>
      <c r="D138" s="7" t="s">
        <v>11</v>
      </c>
      <c r="E138" s="8"/>
      <c r="F138" s="7"/>
      <c r="G138" s="9">
        <f>G139+G151+G144+G147</f>
        <v>28073.5</v>
      </c>
    </row>
    <row r="139" spans="1:22" ht="30" customHeight="1" x14ac:dyDescent="0.25">
      <c r="A139" s="26" t="s">
        <v>121</v>
      </c>
      <c r="B139" s="7" t="s">
        <v>55</v>
      </c>
      <c r="C139" s="7" t="s">
        <v>56</v>
      </c>
      <c r="D139" s="7" t="s">
        <v>62</v>
      </c>
      <c r="E139" s="8"/>
      <c r="F139" s="7"/>
      <c r="G139" s="9">
        <f>G140+G142</f>
        <v>1082.3</v>
      </c>
    </row>
    <row r="140" spans="1:22" ht="136.9" customHeight="1" x14ac:dyDescent="0.25">
      <c r="A140" s="37" t="s">
        <v>299</v>
      </c>
      <c r="B140" s="7" t="s">
        <v>55</v>
      </c>
      <c r="C140" s="7" t="s">
        <v>56</v>
      </c>
      <c r="D140" s="7" t="s">
        <v>62</v>
      </c>
      <c r="E140" s="2" t="s">
        <v>278</v>
      </c>
      <c r="F140" s="7"/>
      <c r="G140" s="9">
        <f>G141</f>
        <v>876.2</v>
      </c>
    </row>
    <row r="141" spans="1:22" ht="40.9" customHeight="1" x14ac:dyDescent="0.25">
      <c r="A141" s="3" t="s">
        <v>20</v>
      </c>
      <c r="B141" s="7" t="s">
        <v>55</v>
      </c>
      <c r="C141" s="7" t="s">
        <v>56</v>
      </c>
      <c r="D141" s="7" t="s">
        <v>62</v>
      </c>
      <c r="E141" s="2" t="s">
        <v>278</v>
      </c>
      <c r="F141" s="7" t="s">
        <v>21</v>
      </c>
      <c r="G141" s="9">
        <v>876.2</v>
      </c>
    </row>
    <row r="142" spans="1:22" ht="124.15" customHeight="1" x14ac:dyDescent="0.25">
      <c r="A142" s="37" t="s">
        <v>298</v>
      </c>
      <c r="B142" s="7" t="s">
        <v>55</v>
      </c>
      <c r="C142" s="7" t="s">
        <v>56</v>
      </c>
      <c r="D142" s="7" t="s">
        <v>62</v>
      </c>
      <c r="E142" s="2" t="s">
        <v>278</v>
      </c>
      <c r="F142" s="7"/>
      <c r="G142" s="9">
        <f>G143</f>
        <v>206.1</v>
      </c>
    </row>
    <row r="143" spans="1:22" ht="38.450000000000003" customHeight="1" x14ac:dyDescent="0.25">
      <c r="A143" s="3" t="s">
        <v>20</v>
      </c>
      <c r="B143" s="7" t="s">
        <v>55</v>
      </c>
      <c r="C143" s="7" t="s">
        <v>56</v>
      </c>
      <c r="D143" s="7" t="s">
        <v>62</v>
      </c>
      <c r="E143" s="2" t="s">
        <v>278</v>
      </c>
      <c r="F143" s="7" t="s">
        <v>21</v>
      </c>
      <c r="G143" s="9">
        <v>206.1</v>
      </c>
    </row>
    <row r="144" spans="1:22" ht="25.9" customHeight="1" x14ac:dyDescent="0.25">
      <c r="A144" s="3" t="s">
        <v>122</v>
      </c>
      <c r="B144" s="7" t="s">
        <v>55</v>
      </c>
      <c r="C144" s="7" t="s">
        <v>56</v>
      </c>
      <c r="D144" s="7" t="s">
        <v>13</v>
      </c>
      <c r="E144" s="2"/>
      <c r="F144" s="7"/>
      <c r="G144" s="9">
        <f>G145</f>
        <v>91.2</v>
      </c>
    </row>
    <row r="145" spans="1:7" ht="42" customHeight="1" x14ac:dyDescent="0.25">
      <c r="A145" s="3" t="s">
        <v>123</v>
      </c>
      <c r="B145" s="7" t="s">
        <v>55</v>
      </c>
      <c r="C145" s="7" t="s">
        <v>56</v>
      </c>
      <c r="D145" s="7" t="s">
        <v>13</v>
      </c>
      <c r="E145" s="2" t="s">
        <v>124</v>
      </c>
      <c r="F145" s="7"/>
      <c r="G145" s="9">
        <f>G146</f>
        <v>91.2</v>
      </c>
    </row>
    <row r="146" spans="1:7" ht="39.6" customHeight="1" x14ac:dyDescent="0.25">
      <c r="A146" s="3" t="s">
        <v>20</v>
      </c>
      <c r="B146" s="7" t="s">
        <v>55</v>
      </c>
      <c r="C146" s="7" t="s">
        <v>56</v>
      </c>
      <c r="D146" s="7" t="s">
        <v>13</v>
      </c>
      <c r="E146" s="2" t="s">
        <v>124</v>
      </c>
      <c r="F146" s="7" t="s">
        <v>21</v>
      </c>
      <c r="G146" s="9">
        <v>91.2</v>
      </c>
    </row>
    <row r="147" spans="1:7" ht="25.15" customHeight="1" x14ac:dyDescent="0.25">
      <c r="A147" s="3" t="s">
        <v>384</v>
      </c>
      <c r="B147" s="7" t="s">
        <v>55</v>
      </c>
      <c r="C147" s="7" t="s">
        <v>56</v>
      </c>
      <c r="D147" s="7" t="s">
        <v>151</v>
      </c>
      <c r="E147" s="2"/>
      <c r="F147" s="7"/>
      <c r="G147" s="9">
        <f>G148</f>
        <v>0</v>
      </c>
    </row>
    <row r="148" spans="1:7" ht="27" customHeight="1" x14ac:dyDescent="0.25">
      <c r="A148" s="3" t="s">
        <v>14</v>
      </c>
      <c r="B148" s="7" t="s">
        <v>55</v>
      </c>
      <c r="C148" s="7" t="s">
        <v>56</v>
      </c>
      <c r="D148" s="7" t="s">
        <v>151</v>
      </c>
      <c r="E148" s="8" t="s">
        <v>15</v>
      </c>
      <c r="F148" s="7"/>
      <c r="G148" s="9">
        <f>G149</f>
        <v>0</v>
      </c>
    </row>
    <row r="149" spans="1:7" ht="51.6" customHeight="1" x14ac:dyDescent="0.25">
      <c r="A149" s="3" t="s">
        <v>386</v>
      </c>
      <c r="B149" s="7" t="s">
        <v>55</v>
      </c>
      <c r="C149" s="7" t="s">
        <v>56</v>
      </c>
      <c r="D149" s="7" t="s">
        <v>151</v>
      </c>
      <c r="E149" s="2" t="s">
        <v>385</v>
      </c>
      <c r="F149" s="7"/>
      <c r="G149" s="9">
        <f>G150</f>
        <v>0</v>
      </c>
    </row>
    <row r="150" spans="1:7" ht="39.6" customHeight="1" x14ac:dyDescent="0.25">
      <c r="A150" s="3" t="s">
        <v>130</v>
      </c>
      <c r="B150" s="7" t="s">
        <v>55</v>
      </c>
      <c r="C150" s="7" t="s">
        <v>56</v>
      </c>
      <c r="D150" s="7" t="s">
        <v>151</v>
      </c>
      <c r="E150" s="2" t="s">
        <v>385</v>
      </c>
      <c r="F150" s="7" t="s">
        <v>21</v>
      </c>
      <c r="G150" s="9"/>
    </row>
    <row r="151" spans="1:7" ht="28.15" customHeight="1" x14ac:dyDescent="0.25">
      <c r="A151" s="3" t="s">
        <v>125</v>
      </c>
      <c r="B151" s="7" t="s">
        <v>55</v>
      </c>
      <c r="C151" s="7" t="s">
        <v>56</v>
      </c>
      <c r="D151" s="7" t="s">
        <v>116</v>
      </c>
      <c r="E151" s="8"/>
      <c r="F151" s="7"/>
      <c r="G151" s="9">
        <f>G152</f>
        <v>26900</v>
      </c>
    </row>
    <row r="152" spans="1:7" ht="28.15" customHeight="1" x14ac:dyDescent="0.25">
      <c r="A152" s="3" t="s">
        <v>126</v>
      </c>
      <c r="B152" s="7" t="s">
        <v>55</v>
      </c>
      <c r="C152" s="7" t="s">
        <v>56</v>
      </c>
      <c r="D152" s="7" t="s">
        <v>116</v>
      </c>
      <c r="E152" s="8" t="s">
        <v>127</v>
      </c>
      <c r="F152" s="7"/>
      <c r="G152" s="9">
        <f>G153</f>
        <v>26900</v>
      </c>
    </row>
    <row r="153" spans="1:7" ht="55.9" customHeight="1" x14ac:dyDescent="0.25">
      <c r="A153" s="3" t="s">
        <v>128</v>
      </c>
      <c r="B153" s="7" t="s">
        <v>55</v>
      </c>
      <c r="C153" s="7" t="s">
        <v>56</v>
      </c>
      <c r="D153" s="7" t="s">
        <v>116</v>
      </c>
      <c r="E153" s="8" t="s">
        <v>129</v>
      </c>
      <c r="F153" s="7"/>
      <c r="G153" s="9">
        <f>G154</f>
        <v>26900</v>
      </c>
    </row>
    <row r="154" spans="1:7" ht="40.15" customHeight="1" x14ac:dyDescent="0.25">
      <c r="A154" s="3" t="s">
        <v>130</v>
      </c>
      <c r="B154" s="7" t="s">
        <v>55</v>
      </c>
      <c r="C154" s="7" t="s">
        <v>56</v>
      </c>
      <c r="D154" s="7" t="s">
        <v>116</v>
      </c>
      <c r="E154" s="8" t="s">
        <v>129</v>
      </c>
      <c r="F154" s="7" t="s">
        <v>21</v>
      </c>
      <c r="G154" s="9">
        <v>26900</v>
      </c>
    </row>
    <row r="155" spans="1:7" ht="28.15" customHeight="1" x14ac:dyDescent="0.25">
      <c r="A155" s="37" t="s">
        <v>279</v>
      </c>
      <c r="B155" s="7" t="s">
        <v>55</v>
      </c>
      <c r="C155" s="7" t="s">
        <v>62</v>
      </c>
      <c r="D155" s="7" t="s">
        <v>11</v>
      </c>
      <c r="E155" s="8"/>
      <c r="F155" s="7"/>
      <c r="G155" s="9">
        <f>G156+G168</f>
        <v>47156.800000000003</v>
      </c>
    </row>
    <row r="156" spans="1:7" ht="28.15" customHeight="1" x14ac:dyDescent="0.25">
      <c r="A156" s="3" t="s">
        <v>287</v>
      </c>
      <c r="B156" s="7" t="s">
        <v>55</v>
      </c>
      <c r="C156" s="7" t="s">
        <v>62</v>
      </c>
      <c r="D156" s="7" t="s">
        <v>10</v>
      </c>
      <c r="E156" s="8"/>
      <c r="F156" s="7"/>
      <c r="G156" s="22">
        <f>G157</f>
        <v>39402.100000000006</v>
      </c>
    </row>
    <row r="157" spans="1:7" ht="73.900000000000006" customHeight="1" x14ac:dyDescent="0.25">
      <c r="A157" s="3" t="s">
        <v>288</v>
      </c>
      <c r="B157" s="7" t="s">
        <v>55</v>
      </c>
      <c r="C157" s="7" t="s">
        <v>62</v>
      </c>
      <c r="D157" s="7" t="s">
        <v>10</v>
      </c>
      <c r="E157" s="8" t="s">
        <v>289</v>
      </c>
      <c r="F157" s="7"/>
      <c r="G157" s="22">
        <f>G164+G158</f>
        <v>39402.100000000006</v>
      </c>
    </row>
    <row r="158" spans="1:7" ht="55.15" customHeight="1" x14ac:dyDescent="0.25">
      <c r="A158" s="3" t="s">
        <v>356</v>
      </c>
      <c r="B158" s="7" t="s">
        <v>55</v>
      </c>
      <c r="C158" s="7" t="s">
        <v>62</v>
      </c>
      <c r="D158" s="7" t="s">
        <v>10</v>
      </c>
      <c r="E158" s="8" t="s">
        <v>352</v>
      </c>
      <c r="F158" s="7"/>
      <c r="G158" s="22">
        <f>G159</f>
        <v>19615.100000000002</v>
      </c>
    </row>
    <row r="159" spans="1:7" ht="40.9" customHeight="1" x14ac:dyDescent="0.25">
      <c r="A159" s="3" t="s">
        <v>357</v>
      </c>
      <c r="B159" s="7" t="s">
        <v>55</v>
      </c>
      <c r="C159" s="7" t="s">
        <v>62</v>
      </c>
      <c r="D159" s="7" t="s">
        <v>10</v>
      </c>
      <c r="E159" s="8" t="s">
        <v>359</v>
      </c>
      <c r="F159" s="7"/>
      <c r="G159" s="22">
        <f>G160+G162</f>
        <v>19615.100000000002</v>
      </c>
    </row>
    <row r="160" spans="1:7" ht="135.6" customHeight="1" x14ac:dyDescent="0.25">
      <c r="A160" s="3" t="s">
        <v>361</v>
      </c>
      <c r="B160" s="7" t="s">
        <v>55</v>
      </c>
      <c r="C160" s="7" t="s">
        <v>62</v>
      </c>
      <c r="D160" s="7" t="s">
        <v>10</v>
      </c>
      <c r="E160" s="8" t="s">
        <v>360</v>
      </c>
      <c r="F160" s="7"/>
      <c r="G160" s="22">
        <f>G161</f>
        <v>16048.7</v>
      </c>
    </row>
    <row r="161" spans="1:7" ht="25.5" customHeight="1" x14ac:dyDescent="0.25">
      <c r="A161" s="3" t="s">
        <v>247</v>
      </c>
      <c r="B161" s="7" t="s">
        <v>55</v>
      </c>
      <c r="C161" s="7" t="s">
        <v>62</v>
      </c>
      <c r="D161" s="7" t="s">
        <v>10</v>
      </c>
      <c r="E161" s="8" t="s">
        <v>360</v>
      </c>
      <c r="F161" s="7" t="s">
        <v>169</v>
      </c>
      <c r="G161" s="22">
        <v>16048.7</v>
      </c>
    </row>
    <row r="162" spans="1:7" ht="115.15" customHeight="1" x14ac:dyDescent="0.25">
      <c r="A162" s="3" t="s">
        <v>358</v>
      </c>
      <c r="B162" s="7" t="s">
        <v>55</v>
      </c>
      <c r="C162" s="7" t="s">
        <v>62</v>
      </c>
      <c r="D162" s="7" t="s">
        <v>10</v>
      </c>
      <c r="E162" s="8" t="s">
        <v>380</v>
      </c>
      <c r="F162" s="7"/>
      <c r="G162" s="22">
        <f>G163</f>
        <v>3566.4</v>
      </c>
    </row>
    <row r="163" spans="1:7" ht="25.5" customHeight="1" x14ac:dyDescent="0.25">
      <c r="A163" s="3" t="s">
        <v>247</v>
      </c>
      <c r="B163" s="7" t="s">
        <v>55</v>
      </c>
      <c r="C163" s="7" t="s">
        <v>62</v>
      </c>
      <c r="D163" s="7" t="s">
        <v>10</v>
      </c>
      <c r="E163" s="8" t="s">
        <v>380</v>
      </c>
      <c r="F163" s="7" t="s">
        <v>169</v>
      </c>
      <c r="G163" s="22">
        <v>3566.4</v>
      </c>
    </row>
    <row r="164" spans="1:7" ht="72" customHeight="1" x14ac:dyDescent="0.25">
      <c r="A164" s="10" t="s">
        <v>290</v>
      </c>
      <c r="B164" s="7" t="s">
        <v>55</v>
      </c>
      <c r="C164" s="7" t="s">
        <v>62</v>
      </c>
      <c r="D164" s="7" t="s">
        <v>10</v>
      </c>
      <c r="E164" s="8" t="s">
        <v>291</v>
      </c>
      <c r="F164" s="7"/>
      <c r="G164" s="22">
        <f>G165</f>
        <v>19787</v>
      </c>
    </row>
    <row r="165" spans="1:7" ht="57" customHeight="1" x14ac:dyDescent="0.25">
      <c r="A165" s="3" t="s">
        <v>292</v>
      </c>
      <c r="B165" s="7" t="s">
        <v>55</v>
      </c>
      <c r="C165" s="7" t="s">
        <v>62</v>
      </c>
      <c r="D165" s="7" t="s">
        <v>10</v>
      </c>
      <c r="E165" s="8" t="s">
        <v>293</v>
      </c>
      <c r="F165" s="7"/>
      <c r="G165" s="22">
        <f>G166</f>
        <v>19787</v>
      </c>
    </row>
    <row r="166" spans="1:7" ht="72" customHeight="1" x14ac:dyDescent="0.25">
      <c r="A166" s="3" t="s">
        <v>294</v>
      </c>
      <c r="B166" s="7" t="s">
        <v>55</v>
      </c>
      <c r="C166" s="7" t="s">
        <v>62</v>
      </c>
      <c r="D166" s="7" t="s">
        <v>10</v>
      </c>
      <c r="E166" s="8" t="s">
        <v>295</v>
      </c>
      <c r="F166" s="7"/>
      <c r="G166" s="22">
        <f>G167</f>
        <v>19787</v>
      </c>
    </row>
    <row r="167" spans="1:7" ht="42.6" customHeight="1" x14ac:dyDescent="0.25">
      <c r="A167" s="3" t="s">
        <v>85</v>
      </c>
      <c r="B167" s="7" t="s">
        <v>55</v>
      </c>
      <c r="C167" s="7" t="s">
        <v>62</v>
      </c>
      <c r="D167" s="7" t="s">
        <v>10</v>
      </c>
      <c r="E167" s="8" t="s">
        <v>295</v>
      </c>
      <c r="F167" s="7" t="s">
        <v>86</v>
      </c>
      <c r="G167" s="22">
        <v>19787</v>
      </c>
    </row>
    <row r="168" spans="1:7" ht="20.45" customHeight="1" x14ac:dyDescent="0.25">
      <c r="A168" s="37" t="s">
        <v>387</v>
      </c>
      <c r="B168" s="7" t="s">
        <v>55</v>
      </c>
      <c r="C168" s="7" t="s">
        <v>62</v>
      </c>
      <c r="D168" s="7" t="s">
        <v>51</v>
      </c>
      <c r="E168" s="8"/>
      <c r="F168" s="7"/>
      <c r="G168" s="9">
        <f>G174+G169</f>
        <v>7754.7</v>
      </c>
    </row>
    <row r="169" spans="1:7" ht="47.25" x14ac:dyDescent="0.25">
      <c r="A169" s="3" t="s">
        <v>422</v>
      </c>
      <c r="B169" s="7" t="s">
        <v>55</v>
      </c>
      <c r="C169" s="7" t="s">
        <v>62</v>
      </c>
      <c r="D169" s="7" t="s">
        <v>51</v>
      </c>
      <c r="E169" s="8" t="s">
        <v>423</v>
      </c>
      <c r="F169" s="7"/>
      <c r="G169" s="9">
        <f>G170</f>
        <v>4000</v>
      </c>
    </row>
    <row r="170" spans="1:7" ht="15.75" x14ac:dyDescent="0.25">
      <c r="A170" s="3" t="s">
        <v>424</v>
      </c>
      <c r="B170" s="7" t="s">
        <v>55</v>
      </c>
      <c r="C170" s="7" t="s">
        <v>62</v>
      </c>
      <c r="D170" s="7" t="s">
        <v>51</v>
      </c>
      <c r="E170" s="8" t="s">
        <v>425</v>
      </c>
      <c r="F170" s="7"/>
      <c r="G170" s="9">
        <f>G171</f>
        <v>4000</v>
      </c>
    </row>
    <row r="171" spans="1:7" ht="31.5" x14ac:dyDescent="0.25">
      <c r="A171" s="3" t="s">
        <v>426</v>
      </c>
      <c r="B171" s="7" t="s">
        <v>55</v>
      </c>
      <c r="C171" s="7" t="s">
        <v>62</v>
      </c>
      <c r="D171" s="7" t="s">
        <v>51</v>
      </c>
      <c r="E171" s="8" t="s">
        <v>427</v>
      </c>
      <c r="F171" s="7"/>
      <c r="G171" s="9">
        <f>G172</f>
        <v>4000</v>
      </c>
    </row>
    <row r="172" spans="1:7" ht="47.25" x14ac:dyDescent="0.25">
      <c r="A172" s="3" t="s">
        <v>428</v>
      </c>
      <c r="B172" s="7" t="s">
        <v>55</v>
      </c>
      <c r="C172" s="7" t="s">
        <v>62</v>
      </c>
      <c r="D172" s="7" t="s">
        <v>51</v>
      </c>
      <c r="E172" s="8" t="s">
        <v>429</v>
      </c>
      <c r="F172" s="7"/>
      <c r="G172" s="9">
        <f>G173</f>
        <v>4000</v>
      </c>
    </row>
    <row r="173" spans="1:7" ht="31.5" x14ac:dyDescent="0.25">
      <c r="A173" s="3" t="s">
        <v>130</v>
      </c>
      <c r="B173" s="7" t="s">
        <v>55</v>
      </c>
      <c r="C173" s="7" t="s">
        <v>62</v>
      </c>
      <c r="D173" s="7" t="s">
        <v>51</v>
      </c>
      <c r="E173" s="8" t="s">
        <v>429</v>
      </c>
      <c r="F173" s="7" t="s">
        <v>21</v>
      </c>
      <c r="G173" s="9">
        <v>4000</v>
      </c>
    </row>
    <row r="174" spans="1:7" ht="36" customHeight="1" x14ac:dyDescent="0.25">
      <c r="A174" s="3" t="s">
        <v>14</v>
      </c>
      <c r="B174" s="7" t="s">
        <v>55</v>
      </c>
      <c r="C174" s="7" t="s">
        <v>62</v>
      </c>
      <c r="D174" s="7" t="s">
        <v>51</v>
      </c>
      <c r="E174" s="8" t="s">
        <v>15</v>
      </c>
      <c r="F174" s="7"/>
      <c r="G174" s="9">
        <f>G175</f>
        <v>3754.7</v>
      </c>
    </row>
    <row r="175" spans="1:7" ht="36" customHeight="1" x14ac:dyDescent="0.25">
      <c r="A175" s="3" t="s">
        <v>393</v>
      </c>
      <c r="B175" s="7" t="s">
        <v>55</v>
      </c>
      <c r="C175" s="7" t="s">
        <v>62</v>
      </c>
      <c r="D175" s="7" t="s">
        <v>51</v>
      </c>
      <c r="E175" s="8" t="s">
        <v>394</v>
      </c>
      <c r="F175" s="7"/>
      <c r="G175" s="9">
        <f>G176</f>
        <v>3754.7</v>
      </c>
    </row>
    <row r="176" spans="1:7" ht="36" customHeight="1" x14ac:dyDescent="0.25">
      <c r="A176" s="3" t="s">
        <v>20</v>
      </c>
      <c r="B176" s="7" t="s">
        <v>55</v>
      </c>
      <c r="C176" s="7" t="s">
        <v>62</v>
      </c>
      <c r="D176" s="7" t="s">
        <v>51</v>
      </c>
      <c r="E176" s="8" t="s">
        <v>394</v>
      </c>
      <c r="F176" s="7" t="s">
        <v>21</v>
      </c>
      <c r="G176" s="9">
        <v>3754.7</v>
      </c>
    </row>
    <row r="177" spans="1:7" ht="21" customHeight="1" x14ac:dyDescent="0.25">
      <c r="A177" s="3" t="s">
        <v>343</v>
      </c>
      <c r="B177" s="7" t="s">
        <v>55</v>
      </c>
      <c r="C177" s="7" t="s">
        <v>13</v>
      </c>
      <c r="D177" s="7" t="s">
        <v>11</v>
      </c>
      <c r="E177" s="8"/>
      <c r="F177" s="24"/>
      <c r="G177" s="23">
        <f t="shared" ref="G177:G182" si="0">G178</f>
        <v>774</v>
      </c>
    </row>
    <row r="178" spans="1:7" ht="40.9" customHeight="1" x14ac:dyDescent="0.25">
      <c r="A178" s="3" t="s">
        <v>344</v>
      </c>
      <c r="B178" s="7" t="s">
        <v>55</v>
      </c>
      <c r="C178" s="7" t="s">
        <v>13</v>
      </c>
      <c r="D178" s="7" t="s">
        <v>51</v>
      </c>
      <c r="E178" s="8"/>
      <c r="F178" s="24"/>
      <c r="G178" s="23">
        <f t="shared" si="0"/>
        <v>774</v>
      </c>
    </row>
    <row r="179" spans="1:7" ht="26.25" customHeight="1" x14ac:dyDescent="0.25">
      <c r="A179" s="3" t="s">
        <v>345</v>
      </c>
      <c r="B179" s="7" t="s">
        <v>55</v>
      </c>
      <c r="C179" s="7" t="s">
        <v>13</v>
      </c>
      <c r="D179" s="7" t="s">
        <v>51</v>
      </c>
      <c r="E179" s="8" t="s">
        <v>346</v>
      </c>
      <c r="F179" s="24"/>
      <c r="G179" s="23">
        <f t="shared" si="0"/>
        <v>774</v>
      </c>
    </row>
    <row r="180" spans="1:7" ht="26.25" customHeight="1" x14ac:dyDescent="0.25">
      <c r="A180" s="3" t="s">
        <v>347</v>
      </c>
      <c r="B180" s="7" t="s">
        <v>55</v>
      </c>
      <c r="C180" s="7" t="s">
        <v>13</v>
      </c>
      <c r="D180" s="7" t="s">
        <v>51</v>
      </c>
      <c r="E180" s="8" t="s">
        <v>348</v>
      </c>
      <c r="F180" s="7"/>
      <c r="G180" s="23">
        <f t="shared" si="0"/>
        <v>774</v>
      </c>
    </row>
    <row r="181" spans="1:7" ht="26.25" customHeight="1" x14ac:dyDescent="0.25">
      <c r="A181" s="3" t="s">
        <v>349</v>
      </c>
      <c r="B181" s="7" t="s">
        <v>55</v>
      </c>
      <c r="C181" s="7" t="s">
        <v>13</v>
      </c>
      <c r="D181" s="7" t="s">
        <v>51</v>
      </c>
      <c r="E181" s="8" t="s">
        <v>350</v>
      </c>
      <c r="F181" s="7"/>
      <c r="G181" s="23">
        <f t="shared" si="0"/>
        <v>774</v>
      </c>
    </row>
    <row r="182" spans="1:7" ht="26.25" customHeight="1" x14ac:dyDescent="0.25">
      <c r="A182" s="3" t="s">
        <v>351</v>
      </c>
      <c r="B182" s="7" t="s">
        <v>55</v>
      </c>
      <c r="C182" s="7" t="s">
        <v>13</v>
      </c>
      <c r="D182" s="7" t="s">
        <v>51</v>
      </c>
      <c r="E182" s="8" t="s">
        <v>350</v>
      </c>
      <c r="F182" s="7"/>
      <c r="G182" s="23">
        <f t="shared" si="0"/>
        <v>774</v>
      </c>
    </row>
    <row r="183" spans="1:7" ht="40.9" customHeight="1" x14ac:dyDescent="0.25">
      <c r="A183" s="3" t="s">
        <v>130</v>
      </c>
      <c r="B183" s="7" t="s">
        <v>55</v>
      </c>
      <c r="C183" s="7" t="s">
        <v>13</v>
      </c>
      <c r="D183" s="7" t="s">
        <v>51</v>
      </c>
      <c r="E183" s="8" t="s">
        <v>350</v>
      </c>
      <c r="F183" s="7" t="s">
        <v>21</v>
      </c>
      <c r="G183" s="23">
        <v>774</v>
      </c>
    </row>
    <row r="184" spans="1:7" ht="22.9" customHeight="1" x14ac:dyDescent="0.25">
      <c r="A184" s="2" t="s">
        <v>131</v>
      </c>
      <c r="B184" s="7" t="s">
        <v>55</v>
      </c>
      <c r="C184" s="7" t="s">
        <v>132</v>
      </c>
      <c r="D184" s="7" t="s">
        <v>11</v>
      </c>
      <c r="E184" s="8"/>
      <c r="F184" s="7"/>
      <c r="G184" s="9">
        <f>G185+G209</f>
        <v>89617</v>
      </c>
    </row>
    <row r="185" spans="1:7" ht="22.9" customHeight="1" x14ac:dyDescent="0.25">
      <c r="A185" s="3" t="s">
        <v>133</v>
      </c>
      <c r="B185" s="7" t="s">
        <v>55</v>
      </c>
      <c r="C185" s="7" t="s">
        <v>132</v>
      </c>
      <c r="D185" s="7" t="s">
        <v>132</v>
      </c>
      <c r="E185" s="8"/>
      <c r="F185" s="7"/>
      <c r="G185" s="9">
        <f>G197+G201+G192+G206+G186</f>
        <v>40265.699999999997</v>
      </c>
    </row>
    <row r="186" spans="1:7" ht="27.6" customHeight="1" x14ac:dyDescent="0.25">
      <c r="A186" s="3" t="s">
        <v>135</v>
      </c>
      <c r="B186" s="7" t="s">
        <v>55</v>
      </c>
      <c r="C186" s="7" t="s">
        <v>132</v>
      </c>
      <c r="D186" s="7" t="s">
        <v>132</v>
      </c>
      <c r="E186" s="8" t="s">
        <v>327</v>
      </c>
      <c r="F186" s="7"/>
      <c r="G186" s="9">
        <f>G187</f>
        <v>39930</v>
      </c>
    </row>
    <row r="187" spans="1:7" ht="27.6" customHeight="1" x14ac:dyDescent="0.25">
      <c r="A187" s="3" t="s">
        <v>136</v>
      </c>
      <c r="B187" s="7" t="s">
        <v>55</v>
      </c>
      <c r="C187" s="7" t="s">
        <v>132</v>
      </c>
      <c r="D187" s="7" t="s">
        <v>132</v>
      </c>
      <c r="E187" s="8" t="s">
        <v>326</v>
      </c>
      <c r="F187" s="7"/>
      <c r="G187" s="9">
        <f>G188+G190</f>
        <v>39930</v>
      </c>
    </row>
    <row r="188" spans="1:7" ht="39.6" customHeight="1" x14ac:dyDescent="0.25">
      <c r="A188" s="3" t="s">
        <v>137</v>
      </c>
      <c r="B188" s="7" t="s">
        <v>55</v>
      </c>
      <c r="C188" s="7" t="s">
        <v>132</v>
      </c>
      <c r="D188" s="7" t="s">
        <v>132</v>
      </c>
      <c r="E188" s="8" t="s">
        <v>325</v>
      </c>
      <c r="F188" s="7"/>
      <c r="G188" s="9">
        <f>G189</f>
        <v>200</v>
      </c>
    </row>
    <row r="189" spans="1:7" ht="43.9" customHeight="1" x14ac:dyDescent="0.25">
      <c r="A189" s="3" t="s">
        <v>85</v>
      </c>
      <c r="B189" s="7" t="s">
        <v>55</v>
      </c>
      <c r="C189" s="7" t="s">
        <v>132</v>
      </c>
      <c r="D189" s="7" t="s">
        <v>132</v>
      </c>
      <c r="E189" s="8" t="s">
        <v>325</v>
      </c>
      <c r="F189" s="7">
        <v>600</v>
      </c>
      <c r="G189" s="9">
        <v>200</v>
      </c>
    </row>
    <row r="190" spans="1:7" ht="37.9" customHeight="1" x14ac:dyDescent="0.25">
      <c r="A190" s="3" t="s">
        <v>138</v>
      </c>
      <c r="B190" s="7" t="s">
        <v>55</v>
      </c>
      <c r="C190" s="7" t="s">
        <v>132</v>
      </c>
      <c r="D190" s="7" t="s">
        <v>132</v>
      </c>
      <c r="E190" s="8" t="s">
        <v>329</v>
      </c>
      <c r="F190" s="27"/>
      <c r="G190" s="9">
        <f>G191</f>
        <v>39730</v>
      </c>
    </row>
    <row r="191" spans="1:7" ht="36" customHeight="1" x14ac:dyDescent="0.25">
      <c r="A191" s="3" t="s">
        <v>85</v>
      </c>
      <c r="B191" s="7" t="s">
        <v>55</v>
      </c>
      <c r="C191" s="7" t="s">
        <v>132</v>
      </c>
      <c r="D191" s="7" t="s">
        <v>132</v>
      </c>
      <c r="E191" s="8" t="s">
        <v>329</v>
      </c>
      <c r="F191" s="7" t="s">
        <v>86</v>
      </c>
      <c r="G191" s="9">
        <v>39730</v>
      </c>
    </row>
    <row r="192" spans="1:7" ht="54.6" customHeight="1" x14ac:dyDescent="0.25">
      <c r="A192" s="3" t="s">
        <v>301</v>
      </c>
      <c r="B192" s="7" t="s">
        <v>55</v>
      </c>
      <c r="C192" s="7" t="s">
        <v>132</v>
      </c>
      <c r="D192" s="7" t="s">
        <v>132</v>
      </c>
      <c r="E192" s="8" t="s">
        <v>89</v>
      </c>
      <c r="F192" s="7"/>
      <c r="G192" s="9">
        <f>G193</f>
        <v>40</v>
      </c>
    </row>
    <row r="193" spans="1:7" ht="36.6" customHeight="1" x14ac:dyDescent="0.25">
      <c r="A193" s="3" t="s">
        <v>90</v>
      </c>
      <c r="B193" s="7" t="s">
        <v>55</v>
      </c>
      <c r="C193" s="7" t="s">
        <v>132</v>
      </c>
      <c r="D193" s="7" t="s">
        <v>132</v>
      </c>
      <c r="E193" s="8" t="s">
        <v>91</v>
      </c>
      <c r="F193" s="7"/>
      <c r="G193" s="9">
        <f>G194</f>
        <v>40</v>
      </c>
    </row>
    <row r="194" spans="1:7" ht="32.450000000000003" customHeight="1" x14ac:dyDescent="0.25">
      <c r="A194" s="3" t="s">
        <v>92</v>
      </c>
      <c r="B194" s="7" t="s">
        <v>55</v>
      </c>
      <c r="C194" s="7" t="s">
        <v>132</v>
      </c>
      <c r="D194" s="7" t="s">
        <v>132</v>
      </c>
      <c r="E194" s="8" t="s">
        <v>93</v>
      </c>
      <c r="F194" s="7"/>
      <c r="G194" s="9">
        <f>G195</f>
        <v>40</v>
      </c>
    </row>
    <row r="195" spans="1:7" ht="27.6" customHeight="1" x14ac:dyDescent="0.25">
      <c r="A195" s="3" t="s">
        <v>94</v>
      </c>
      <c r="B195" s="7" t="s">
        <v>55</v>
      </c>
      <c r="C195" s="7" t="s">
        <v>132</v>
      </c>
      <c r="D195" s="7" t="s">
        <v>132</v>
      </c>
      <c r="E195" s="8" t="s">
        <v>95</v>
      </c>
      <c r="F195" s="7"/>
      <c r="G195" s="9">
        <f>G196</f>
        <v>40</v>
      </c>
    </row>
    <row r="196" spans="1:7" ht="40.9" customHeight="1" x14ac:dyDescent="0.25">
      <c r="A196" s="3" t="s">
        <v>85</v>
      </c>
      <c r="B196" s="7" t="s">
        <v>55</v>
      </c>
      <c r="C196" s="7" t="s">
        <v>132</v>
      </c>
      <c r="D196" s="7" t="s">
        <v>132</v>
      </c>
      <c r="E196" s="8" t="s">
        <v>96</v>
      </c>
      <c r="F196" s="7" t="s">
        <v>86</v>
      </c>
      <c r="G196" s="9">
        <v>40</v>
      </c>
    </row>
    <row r="197" spans="1:7" ht="57" customHeight="1" x14ac:dyDescent="0.25">
      <c r="A197" s="3" t="s">
        <v>308</v>
      </c>
      <c r="B197" s="7" t="s">
        <v>55</v>
      </c>
      <c r="C197" s="7" t="s">
        <v>132</v>
      </c>
      <c r="D197" s="7" t="s">
        <v>132</v>
      </c>
      <c r="E197" s="8" t="s">
        <v>303</v>
      </c>
      <c r="F197" s="7"/>
      <c r="G197" s="23">
        <f>G198</f>
        <v>100</v>
      </c>
    </row>
    <row r="198" spans="1:7" ht="41.45" customHeight="1" x14ac:dyDescent="0.25">
      <c r="A198" s="3" t="s">
        <v>304</v>
      </c>
      <c r="B198" s="7" t="s">
        <v>55</v>
      </c>
      <c r="C198" s="7" t="s">
        <v>132</v>
      </c>
      <c r="D198" s="7" t="s">
        <v>132</v>
      </c>
      <c r="E198" s="8" t="s">
        <v>305</v>
      </c>
      <c r="F198" s="7"/>
      <c r="G198" s="23">
        <f>G199</f>
        <v>100</v>
      </c>
    </row>
    <row r="199" spans="1:7" ht="41.45" customHeight="1" x14ac:dyDescent="0.25">
      <c r="A199" s="3" t="s">
        <v>306</v>
      </c>
      <c r="B199" s="7" t="s">
        <v>55</v>
      </c>
      <c r="C199" s="7" t="s">
        <v>132</v>
      </c>
      <c r="D199" s="7" t="s">
        <v>132</v>
      </c>
      <c r="E199" s="8" t="s">
        <v>307</v>
      </c>
      <c r="F199" s="7"/>
      <c r="G199" s="23">
        <f>G200</f>
        <v>100</v>
      </c>
    </row>
    <row r="200" spans="1:7" ht="41.45" customHeight="1" x14ac:dyDescent="0.25">
      <c r="A200" s="3" t="s">
        <v>85</v>
      </c>
      <c r="B200" s="7" t="s">
        <v>55</v>
      </c>
      <c r="C200" s="7" t="s">
        <v>132</v>
      </c>
      <c r="D200" s="7" t="s">
        <v>132</v>
      </c>
      <c r="E200" s="8" t="s">
        <v>307</v>
      </c>
      <c r="F200" s="7" t="s">
        <v>86</v>
      </c>
      <c r="G200" s="23">
        <v>100</v>
      </c>
    </row>
    <row r="201" spans="1:7" ht="60" customHeight="1" x14ac:dyDescent="0.25">
      <c r="A201" s="3" t="s">
        <v>369</v>
      </c>
      <c r="B201" s="7" t="s">
        <v>55</v>
      </c>
      <c r="C201" s="7" t="s">
        <v>132</v>
      </c>
      <c r="D201" s="7" t="s">
        <v>132</v>
      </c>
      <c r="E201" s="8" t="s">
        <v>104</v>
      </c>
      <c r="F201" s="7"/>
      <c r="G201" s="9">
        <f>G202</f>
        <v>60</v>
      </c>
    </row>
    <row r="202" spans="1:7" ht="55.5" customHeight="1" x14ac:dyDescent="0.25">
      <c r="A202" s="3" t="s">
        <v>105</v>
      </c>
      <c r="B202" s="7" t="s">
        <v>55</v>
      </c>
      <c r="C202" s="7" t="s">
        <v>132</v>
      </c>
      <c r="D202" s="7" t="s">
        <v>132</v>
      </c>
      <c r="E202" s="8" t="s">
        <v>106</v>
      </c>
      <c r="F202" s="7"/>
      <c r="G202" s="9">
        <f>G203</f>
        <v>60</v>
      </c>
    </row>
    <row r="203" spans="1:7" ht="41.45" customHeight="1" x14ac:dyDescent="0.25">
      <c r="A203" s="3" t="s">
        <v>107</v>
      </c>
      <c r="B203" s="7" t="s">
        <v>55</v>
      </c>
      <c r="C203" s="7" t="s">
        <v>132</v>
      </c>
      <c r="D203" s="7" t="s">
        <v>132</v>
      </c>
      <c r="E203" s="8" t="s">
        <v>108</v>
      </c>
      <c r="F203" s="7"/>
      <c r="G203" s="9">
        <f>G204</f>
        <v>60</v>
      </c>
    </row>
    <row r="204" spans="1:7" ht="28.5" customHeight="1" x14ac:dyDescent="0.25">
      <c r="A204" s="3" t="s">
        <v>94</v>
      </c>
      <c r="B204" s="7" t="s">
        <v>55</v>
      </c>
      <c r="C204" s="7" t="s">
        <v>132</v>
      </c>
      <c r="D204" s="7" t="s">
        <v>132</v>
      </c>
      <c r="E204" s="8" t="s">
        <v>109</v>
      </c>
      <c r="F204" s="7"/>
      <c r="G204" s="9">
        <f>G205</f>
        <v>60</v>
      </c>
    </row>
    <row r="205" spans="1:7" ht="41.45" customHeight="1" x14ac:dyDescent="0.25">
      <c r="A205" s="3" t="s">
        <v>85</v>
      </c>
      <c r="B205" s="7" t="s">
        <v>55</v>
      </c>
      <c r="C205" s="7" t="s">
        <v>132</v>
      </c>
      <c r="D205" s="7" t="s">
        <v>132</v>
      </c>
      <c r="E205" s="8" t="s">
        <v>109</v>
      </c>
      <c r="F205" s="7" t="s">
        <v>86</v>
      </c>
      <c r="G205" s="9">
        <v>60</v>
      </c>
    </row>
    <row r="206" spans="1:7" ht="15.75" x14ac:dyDescent="0.25">
      <c r="A206" s="3" t="s">
        <v>14</v>
      </c>
      <c r="B206" s="7" t="s">
        <v>55</v>
      </c>
      <c r="C206" s="7" t="s">
        <v>132</v>
      </c>
      <c r="D206" s="7" t="s">
        <v>132</v>
      </c>
      <c r="E206" s="8" t="s">
        <v>15</v>
      </c>
      <c r="F206" s="7"/>
      <c r="G206" s="9">
        <f>G207</f>
        <v>135.69999999999999</v>
      </c>
    </row>
    <row r="207" spans="1:7" ht="15.75" x14ac:dyDescent="0.25">
      <c r="A207" s="3" t="s">
        <v>393</v>
      </c>
      <c r="B207" s="7" t="s">
        <v>55</v>
      </c>
      <c r="C207" s="7" t="s">
        <v>132</v>
      </c>
      <c r="D207" s="7" t="s">
        <v>132</v>
      </c>
      <c r="E207" s="8" t="s">
        <v>394</v>
      </c>
      <c r="F207" s="7"/>
      <c r="G207" s="9">
        <f>G208</f>
        <v>135.69999999999999</v>
      </c>
    </row>
    <row r="208" spans="1:7" ht="31.5" x14ac:dyDescent="0.25">
      <c r="A208" s="3" t="s">
        <v>20</v>
      </c>
      <c r="B208" s="7" t="s">
        <v>55</v>
      </c>
      <c r="C208" s="7" t="s">
        <v>132</v>
      </c>
      <c r="D208" s="7" t="s">
        <v>132</v>
      </c>
      <c r="E208" s="8" t="s">
        <v>394</v>
      </c>
      <c r="F208" s="7" t="s">
        <v>21</v>
      </c>
      <c r="G208" s="9">
        <v>135.69999999999999</v>
      </c>
    </row>
    <row r="209" spans="1:8" ht="24" customHeight="1" x14ac:dyDescent="0.25">
      <c r="A209" s="2" t="s">
        <v>141</v>
      </c>
      <c r="B209" s="7" t="s">
        <v>55</v>
      </c>
      <c r="C209" s="7" t="s">
        <v>132</v>
      </c>
      <c r="D209" s="7" t="s">
        <v>116</v>
      </c>
      <c r="E209" s="8"/>
      <c r="F209" s="7"/>
      <c r="G209" s="9">
        <f>G217+G210</f>
        <v>49351.3</v>
      </c>
    </row>
    <row r="210" spans="1:8" s="56" customFormat="1" ht="31.5" x14ac:dyDescent="0.25">
      <c r="A210" s="52" t="s">
        <v>410</v>
      </c>
      <c r="B210" s="53" t="s">
        <v>55</v>
      </c>
      <c r="C210" s="53" t="s">
        <v>132</v>
      </c>
      <c r="D210" s="53" t="s">
        <v>116</v>
      </c>
      <c r="E210" s="54" t="s">
        <v>328</v>
      </c>
      <c r="F210" s="53"/>
      <c r="G210" s="55">
        <f>G211</f>
        <v>17528</v>
      </c>
      <c r="H210" s="58"/>
    </row>
    <row r="211" spans="1:8" s="56" customFormat="1" ht="24" customHeight="1" x14ac:dyDescent="0.25">
      <c r="A211" s="52" t="s">
        <v>139</v>
      </c>
      <c r="B211" s="53" t="s">
        <v>55</v>
      </c>
      <c r="C211" s="53" t="s">
        <v>132</v>
      </c>
      <c r="D211" s="53" t="s">
        <v>116</v>
      </c>
      <c r="E211" s="54" t="s">
        <v>334</v>
      </c>
      <c r="F211" s="53"/>
      <c r="G211" s="55">
        <f>G212</f>
        <v>17528</v>
      </c>
    </row>
    <row r="212" spans="1:8" s="56" customFormat="1" ht="36" customHeight="1" x14ac:dyDescent="0.25">
      <c r="A212" s="52" t="s">
        <v>140</v>
      </c>
      <c r="B212" s="53" t="s">
        <v>55</v>
      </c>
      <c r="C212" s="53" t="s">
        <v>132</v>
      </c>
      <c r="D212" s="53" t="s">
        <v>116</v>
      </c>
      <c r="E212" s="54" t="s">
        <v>333</v>
      </c>
      <c r="F212" s="53"/>
      <c r="G212" s="55">
        <f>G215+G213</f>
        <v>17528</v>
      </c>
    </row>
    <row r="213" spans="1:8" s="56" customFormat="1" ht="55.15" customHeight="1" x14ac:dyDescent="0.25">
      <c r="A213" s="57" t="s">
        <v>335</v>
      </c>
      <c r="B213" s="53" t="s">
        <v>55</v>
      </c>
      <c r="C213" s="53" t="s">
        <v>132</v>
      </c>
      <c r="D213" s="53" t="s">
        <v>116</v>
      </c>
      <c r="E213" s="54" t="s">
        <v>331</v>
      </c>
      <c r="F213" s="53"/>
      <c r="G213" s="55">
        <f>G214</f>
        <v>17352.8</v>
      </c>
    </row>
    <row r="214" spans="1:8" s="56" customFormat="1" ht="41.45" customHeight="1" x14ac:dyDescent="0.25">
      <c r="A214" s="52" t="s">
        <v>85</v>
      </c>
      <c r="B214" s="53" t="s">
        <v>55</v>
      </c>
      <c r="C214" s="53" t="s">
        <v>132</v>
      </c>
      <c r="D214" s="53" t="s">
        <v>116</v>
      </c>
      <c r="E214" s="54" t="s">
        <v>331</v>
      </c>
      <c r="F214" s="53" t="s">
        <v>86</v>
      </c>
      <c r="G214" s="55">
        <v>17352.8</v>
      </c>
    </row>
    <row r="215" spans="1:8" s="56" customFormat="1" ht="74.45" customHeight="1" x14ac:dyDescent="0.25">
      <c r="A215" s="52" t="s">
        <v>362</v>
      </c>
      <c r="B215" s="53" t="s">
        <v>55</v>
      </c>
      <c r="C215" s="53" t="s">
        <v>132</v>
      </c>
      <c r="D215" s="53" t="s">
        <v>116</v>
      </c>
      <c r="E215" s="54" t="s">
        <v>330</v>
      </c>
      <c r="F215" s="53"/>
      <c r="G215" s="55">
        <f>G216</f>
        <v>175.2</v>
      </c>
    </row>
    <row r="216" spans="1:8" s="56" customFormat="1" ht="41.45" customHeight="1" x14ac:dyDescent="0.25">
      <c r="A216" s="52" t="s">
        <v>85</v>
      </c>
      <c r="B216" s="53" t="s">
        <v>55</v>
      </c>
      <c r="C216" s="53" t="s">
        <v>132</v>
      </c>
      <c r="D216" s="53" t="s">
        <v>116</v>
      </c>
      <c r="E216" s="54" t="s">
        <v>330</v>
      </c>
      <c r="F216" s="53" t="s">
        <v>86</v>
      </c>
      <c r="G216" s="55">
        <v>175.2</v>
      </c>
    </row>
    <row r="217" spans="1:8" ht="24" customHeight="1" x14ac:dyDescent="0.25">
      <c r="A217" s="3" t="s">
        <v>142</v>
      </c>
      <c r="B217" s="7" t="s">
        <v>114</v>
      </c>
      <c r="C217" s="7" t="s">
        <v>132</v>
      </c>
      <c r="D217" s="7" t="s">
        <v>116</v>
      </c>
      <c r="E217" s="8" t="s">
        <v>143</v>
      </c>
      <c r="F217" s="7"/>
      <c r="G217" s="9">
        <f>G218</f>
        <v>31823.3</v>
      </c>
    </row>
    <row r="218" spans="1:8" ht="22.9" customHeight="1" x14ac:dyDescent="0.25">
      <c r="A218" s="3" t="s">
        <v>144</v>
      </c>
      <c r="B218" s="7" t="s">
        <v>114</v>
      </c>
      <c r="C218" s="7" t="s">
        <v>132</v>
      </c>
      <c r="D218" s="7" t="s">
        <v>116</v>
      </c>
      <c r="E218" s="8" t="s">
        <v>145</v>
      </c>
      <c r="F218" s="7"/>
      <c r="G218" s="9">
        <f>G219</f>
        <v>31823.3</v>
      </c>
    </row>
    <row r="219" spans="1:8" ht="38.450000000000003" customHeight="1" x14ac:dyDescent="0.25">
      <c r="A219" s="3" t="s">
        <v>146</v>
      </c>
      <c r="B219" s="7" t="s">
        <v>114</v>
      </c>
      <c r="C219" s="7" t="s">
        <v>132</v>
      </c>
      <c r="D219" s="7" t="s">
        <v>116</v>
      </c>
      <c r="E219" s="8" t="s">
        <v>147</v>
      </c>
      <c r="F219" s="7"/>
      <c r="G219" s="9">
        <f>G220</f>
        <v>31823.3</v>
      </c>
    </row>
    <row r="220" spans="1:8" ht="69.599999999999994" customHeight="1" x14ac:dyDescent="0.25">
      <c r="A220" s="3" t="s">
        <v>148</v>
      </c>
      <c r="B220" s="7" t="s">
        <v>55</v>
      </c>
      <c r="C220" s="7" t="s">
        <v>132</v>
      </c>
      <c r="D220" s="7" t="s">
        <v>116</v>
      </c>
      <c r="E220" s="8" t="s">
        <v>149</v>
      </c>
      <c r="F220" s="7"/>
      <c r="G220" s="9">
        <f>G221+G222</f>
        <v>31823.3</v>
      </c>
    </row>
    <row r="221" spans="1:8" ht="70.150000000000006" customHeight="1" x14ac:dyDescent="0.25">
      <c r="A221" s="3" t="s">
        <v>18</v>
      </c>
      <c r="B221" s="7" t="s">
        <v>55</v>
      </c>
      <c r="C221" s="7" t="s">
        <v>132</v>
      </c>
      <c r="D221" s="7" t="s">
        <v>116</v>
      </c>
      <c r="E221" s="8" t="s">
        <v>149</v>
      </c>
      <c r="F221" s="11">
        <v>100</v>
      </c>
      <c r="G221" s="9">
        <v>28815.3</v>
      </c>
      <c r="H221" s="39"/>
    </row>
    <row r="222" spans="1:8" ht="40.15" customHeight="1" x14ac:dyDescent="0.25">
      <c r="A222" s="3" t="s">
        <v>20</v>
      </c>
      <c r="B222" s="7" t="s">
        <v>55</v>
      </c>
      <c r="C222" s="7" t="s">
        <v>132</v>
      </c>
      <c r="D222" s="7" t="s">
        <v>116</v>
      </c>
      <c r="E222" s="8" t="s">
        <v>149</v>
      </c>
      <c r="F222" s="11">
        <v>200</v>
      </c>
      <c r="G222" s="9">
        <v>3008</v>
      </c>
      <c r="H222" s="39"/>
    </row>
    <row r="223" spans="1:8" ht="23.45" customHeight="1" x14ac:dyDescent="0.25">
      <c r="A223" s="26" t="s">
        <v>150</v>
      </c>
      <c r="B223" s="7" t="s">
        <v>55</v>
      </c>
      <c r="C223" s="7" t="s">
        <v>151</v>
      </c>
      <c r="D223" s="7" t="s">
        <v>11</v>
      </c>
      <c r="E223" s="8"/>
      <c r="F223" s="11"/>
      <c r="G223" s="9">
        <f t="shared" ref="G223:G228" si="1">G224</f>
        <v>27193.9</v>
      </c>
    </row>
    <row r="224" spans="1:8" ht="23.45" customHeight="1" x14ac:dyDescent="0.25">
      <c r="A224" s="26" t="s">
        <v>152</v>
      </c>
      <c r="B224" s="7" t="s">
        <v>55</v>
      </c>
      <c r="C224" s="7" t="s">
        <v>151</v>
      </c>
      <c r="D224" s="7" t="s">
        <v>10</v>
      </c>
      <c r="E224" s="8"/>
      <c r="F224" s="11"/>
      <c r="G224" s="9">
        <f t="shared" si="1"/>
        <v>27193.9</v>
      </c>
    </row>
    <row r="225" spans="1:7" ht="23.45" customHeight="1" x14ac:dyDescent="0.25">
      <c r="A225" s="3" t="s">
        <v>65</v>
      </c>
      <c r="B225" s="7" t="s">
        <v>55</v>
      </c>
      <c r="C225" s="7" t="s">
        <v>151</v>
      </c>
      <c r="D225" s="7" t="s">
        <v>10</v>
      </c>
      <c r="E225" s="8" t="s">
        <v>153</v>
      </c>
      <c r="F225" s="11"/>
      <c r="G225" s="9">
        <f t="shared" si="1"/>
        <v>27193.9</v>
      </c>
    </row>
    <row r="226" spans="1:7" ht="23.45" customHeight="1" x14ac:dyDescent="0.25">
      <c r="A226" s="3" t="s">
        <v>154</v>
      </c>
      <c r="B226" s="7" t="s">
        <v>55</v>
      </c>
      <c r="C226" s="7" t="s">
        <v>151</v>
      </c>
      <c r="D226" s="7" t="s">
        <v>10</v>
      </c>
      <c r="E226" s="8" t="s">
        <v>155</v>
      </c>
      <c r="F226" s="11"/>
      <c r="G226" s="9">
        <f t="shared" si="1"/>
        <v>27193.9</v>
      </c>
    </row>
    <row r="227" spans="1:7" ht="40.9" customHeight="1" x14ac:dyDescent="0.25">
      <c r="A227" s="3" t="s">
        <v>156</v>
      </c>
      <c r="B227" s="7" t="s">
        <v>55</v>
      </c>
      <c r="C227" s="7" t="s">
        <v>151</v>
      </c>
      <c r="D227" s="7" t="s">
        <v>10</v>
      </c>
      <c r="E227" s="8" t="s">
        <v>157</v>
      </c>
      <c r="F227" s="11"/>
      <c r="G227" s="9">
        <f t="shared" si="1"/>
        <v>27193.9</v>
      </c>
    </row>
    <row r="228" spans="1:7" ht="40.9" customHeight="1" x14ac:dyDescent="0.25">
      <c r="A228" s="3" t="s">
        <v>158</v>
      </c>
      <c r="B228" s="7" t="s">
        <v>55</v>
      </c>
      <c r="C228" s="7" t="s">
        <v>151</v>
      </c>
      <c r="D228" s="7" t="s">
        <v>10</v>
      </c>
      <c r="E228" s="8" t="s">
        <v>159</v>
      </c>
      <c r="F228" s="11"/>
      <c r="G228" s="9">
        <f t="shared" si="1"/>
        <v>27193.9</v>
      </c>
    </row>
    <row r="229" spans="1:7" ht="40.9" customHeight="1" x14ac:dyDescent="0.25">
      <c r="A229" s="3" t="s">
        <v>85</v>
      </c>
      <c r="B229" s="7" t="s">
        <v>55</v>
      </c>
      <c r="C229" s="7" t="s">
        <v>151</v>
      </c>
      <c r="D229" s="7" t="s">
        <v>10</v>
      </c>
      <c r="E229" s="8" t="s">
        <v>159</v>
      </c>
      <c r="F229" s="7" t="s">
        <v>86</v>
      </c>
      <c r="G229" s="9">
        <v>27193.9</v>
      </c>
    </row>
    <row r="230" spans="1:7" ht="22.9" customHeight="1" x14ac:dyDescent="0.25">
      <c r="A230" s="26" t="s">
        <v>160</v>
      </c>
      <c r="B230" s="7" t="s">
        <v>55</v>
      </c>
      <c r="C230" s="7" t="s">
        <v>116</v>
      </c>
      <c r="D230" s="7" t="s">
        <v>11</v>
      </c>
      <c r="E230" s="8"/>
      <c r="F230" s="7"/>
      <c r="G230" s="9">
        <f>G231</f>
        <v>1336.6</v>
      </c>
    </row>
    <row r="231" spans="1:7" ht="22.9" customHeight="1" x14ac:dyDescent="0.25">
      <c r="A231" s="26" t="s">
        <v>161</v>
      </c>
      <c r="B231" s="7" t="s">
        <v>55</v>
      </c>
      <c r="C231" s="7" t="s">
        <v>116</v>
      </c>
      <c r="D231" s="7" t="s">
        <v>132</v>
      </c>
      <c r="E231" s="8"/>
      <c r="F231" s="7"/>
      <c r="G231" s="9">
        <f>G232</f>
        <v>1336.6</v>
      </c>
    </row>
    <row r="232" spans="1:7" ht="164.45" customHeight="1" x14ac:dyDescent="0.25">
      <c r="A232" s="37" t="s">
        <v>300</v>
      </c>
      <c r="B232" s="7" t="s">
        <v>55</v>
      </c>
      <c r="C232" s="7" t="s">
        <v>116</v>
      </c>
      <c r="D232" s="7" t="s">
        <v>132</v>
      </c>
      <c r="E232" s="28" t="s">
        <v>162</v>
      </c>
      <c r="F232" s="7"/>
      <c r="G232" s="9">
        <f>G233</f>
        <v>1336.6</v>
      </c>
    </row>
    <row r="233" spans="1:7" ht="40.5" customHeight="1" x14ac:dyDescent="0.25">
      <c r="A233" s="3" t="s">
        <v>20</v>
      </c>
      <c r="B233" s="7" t="s">
        <v>55</v>
      </c>
      <c r="C233" s="7" t="s">
        <v>116</v>
      </c>
      <c r="D233" s="7" t="s">
        <v>132</v>
      </c>
      <c r="E233" s="28" t="s">
        <v>162</v>
      </c>
      <c r="F233" s="7" t="s">
        <v>21</v>
      </c>
      <c r="G233" s="9">
        <v>1336.6</v>
      </c>
    </row>
    <row r="234" spans="1:7" ht="25.15" customHeight="1" x14ac:dyDescent="0.25">
      <c r="A234" s="3" t="s">
        <v>163</v>
      </c>
      <c r="B234" s="7" t="s">
        <v>55</v>
      </c>
      <c r="C234" s="7" t="s">
        <v>164</v>
      </c>
      <c r="D234" s="7" t="s">
        <v>11</v>
      </c>
      <c r="E234" s="28"/>
      <c r="F234" s="7"/>
      <c r="G234" s="20">
        <f>G235+G239+G245</f>
        <v>34263.5</v>
      </c>
    </row>
    <row r="235" spans="1:7" ht="25.15" customHeight="1" x14ac:dyDescent="0.25">
      <c r="A235" s="3" t="s">
        <v>165</v>
      </c>
      <c r="B235" s="7" t="s">
        <v>55</v>
      </c>
      <c r="C235" s="7" t="s">
        <v>164</v>
      </c>
      <c r="D235" s="7" t="s">
        <v>10</v>
      </c>
      <c r="E235" s="8"/>
      <c r="F235" s="7"/>
      <c r="G235" s="20">
        <f>G236</f>
        <v>759</v>
      </c>
    </row>
    <row r="236" spans="1:7" ht="25.15" customHeight="1" x14ac:dyDescent="0.25">
      <c r="A236" s="3" t="s">
        <v>212</v>
      </c>
      <c r="B236" s="7" t="s">
        <v>55</v>
      </c>
      <c r="C236" s="7" t="s">
        <v>164</v>
      </c>
      <c r="D236" s="7" t="s">
        <v>10</v>
      </c>
      <c r="E236" s="7" t="s">
        <v>15</v>
      </c>
      <c r="F236" s="7"/>
      <c r="G236" s="20">
        <f>G237</f>
        <v>759</v>
      </c>
    </row>
    <row r="237" spans="1:7" ht="25.15" customHeight="1" x14ac:dyDescent="0.25">
      <c r="A237" s="3" t="s">
        <v>166</v>
      </c>
      <c r="B237" s="7" t="s">
        <v>55</v>
      </c>
      <c r="C237" s="7" t="s">
        <v>164</v>
      </c>
      <c r="D237" s="7" t="s">
        <v>10</v>
      </c>
      <c r="E237" s="7" t="s">
        <v>167</v>
      </c>
      <c r="F237" s="7"/>
      <c r="G237" s="20">
        <f>G238</f>
        <v>759</v>
      </c>
    </row>
    <row r="238" spans="1:7" ht="26.45" customHeight="1" x14ac:dyDescent="0.25">
      <c r="A238" s="3" t="s">
        <v>247</v>
      </c>
      <c r="B238" s="7" t="s">
        <v>55</v>
      </c>
      <c r="C238" s="7" t="s">
        <v>164</v>
      </c>
      <c r="D238" s="7" t="s">
        <v>10</v>
      </c>
      <c r="E238" s="7" t="s">
        <v>167</v>
      </c>
      <c r="F238" s="7" t="s">
        <v>169</v>
      </c>
      <c r="G238" s="20">
        <v>759</v>
      </c>
    </row>
    <row r="239" spans="1:7" ht="22.9" customHeight="1" x14ac:dyDescent="0.25">
      <c r="A239" s="3" t="s">
        <v>170</v>
      </c>
      <c r="B239" s="7" t="s">
        <v>55</v>
      </c>
      <c r="C239" s="7" t="s">
        <v>164</v>
      </c>
      <c r="D239" s="7" t="s">
        <v>51</v>
      </c>
      <c r="E239" s="7"/>
      <c r="F239" s="7"/>
      <c r="G239" s="20">
        <f>G240</f>
        <v>13039.9</v>
      </c>
    </row>
    <row r="240" spans="1:7" ht="28.15" customHeight="1" x14ac:dyDescent="0.25">
      <c r="A240" s="3" t="s">
        <v>171</v>
      </c>
      <c r="B240" s="7" t="s">
        <v>55</v>
      </c>
      <c r="C240" s="7" t="s">
        <v>164</v>
      </c>
      <c r="D240" s="7" t="s">
        <v>51</v>
      </c>
      <c r="E240" s="7" t="s">
        <v>172</v>
      </c>
      <c r="F240" s="7"/>
      <c r="G240" s="9">
        <f>G241</f>
        <v>13039.9</v>
      </c>
    </row>
    <row r="241" spans="1:7" ht="36.6" customHeight="1" x14ac:dyDescent="0.25">
      <c r="A241" s="3" t="s">
        <v>173</v>
      </c>
      <c r="B241" s="7" t="s">
        <v>55</v>
      </c>
      <c r="C241" s="7" t="s">
        <v>164</v>
      </c>
      <c r="D241" s="7" t="s">
        <v>51</v>
      </c>
      <c r="E241" s="7" t="s">
        <v>174</v>
      </c>
      <c r="F241" s="7"/>
      <c r="G241" s="9">
        <f>G242</f>
        <v>13039.9</v>
      </c>
    </row>
    <row r="242" spans="1:7" ht="40.9" customHeight="1" x14ac:dyDescent="0.25">
      <c r="A242" s="3" t="s">
        <v>175</v>
      </c>
      <c r="B242" s="7" t="s">
        <v>55</v>
      </c>
      <c r="C242" s="7" t="s">
        <v>164</v>
      </c>
      <c r="D242" s="7" t="s">
        <v>51</v>
      </c>
      <c r="E242" s="7" t="s">
        <v>176</v>
      </c>
      <c r="F242" s="7"/>
      <c r="G242" s="9">
        <f>G243</f>
        <v>13039.9</v>
      </c>
    </row>
    <row r="243" spans="1:7" ht="40.15" customHeight="1" x14ac:dyDescent="0.25">
      <c r="A243" s="3" t="s">
        <v>177</v>
      </c>
      <c r="B243" s="7" t="s">
        <v>55</v>
      </c>
      <c r="C243" s="7" t="s">
        <v>164</v>
      </c>
      <c r="D243" s="7" t="s">
        <v>51</v>
      </c>
      <c r="E243" s="7" t="s">
        <v>178</v>
      </c>
      <c r="F243" s="7"/>
      <c r="G243" s="20">
        <f>G244</f>
        <v>13039.9</v>
      </c>
    </row>
    <row r="244" spans="1:7" ht="25.9" customHeight="1" x14ac:dyDescent="0.25">
      <c r="A244" s="25" t="s">
        <v>22</v>
      </c>
      <c r="B244" s="7" t="s">
        <v>55</v>
      </c>
      <c r="C244" s="7" t="s">
        <v>164</v>
      </c>
      <c r="D244" s="7" t="s">
        <v>51</v>
      </c>
      <c r="E244" s="7" t="s">
        <v>178</v>
      </c>
      <c r="F244" s="7" t="s">
        <v>23</v>
      </c>
      <c r="G244" s="20">
        <v>13039.9</v>
      </c>
    </row>
    <row r="245" spans="1:7" ht="24.6" customHeight="1" x14ac:dyDescent="0.25">
      <c r="A245" s="3" t="s">
        <v>179</v>
      </c>
      <c r="B245" s="7" t="s">
        <v>55</v>
      </c>
      <c r="C245" s="7" t="s">
        <v>164</v>
      </c>
      <c r="D245" s="7" t="s">
        <v>56</v>
      </c>
      <c r="E245" s="7"/>
      <c r="F245" s="7"/>
      <c r="G245" s="20">
        <f>G246</f>
        <v>20464.599999999999</v>
      </c>
    </row>
    <row r="246" spans="1:7" ht="39.6" customHeight="1" x14ac:dyDescent="0.25">
      <c r="A246" s="3" t="s">
        <v>180</v>
      </c>
      <c r="B246" s="7" t="s">
        <v>55</v>
      </c>
      <c r="C246" s="7" t="s">
        <v>164</v>
      </c>
      <c r="D246" s="7" t="s">
        <v>56</v>
      </c>
      <c r="E246" s="7" t="s">
        <v>181</v>
      </c>
      <c r="F246" s="7"/>
      <c r="G246" s="20">
        <f>G247</f>
        <v>20464.599999999999</v>
      </c>
    </row>
    <row r="247" spans="1:7" ht="21.6" customHeight="1" x14ac:dyDescent="0.25">
      <c r="A247" s="3" t="s">
        <v>182</v>
      </c>
      <c r="B247" s="7" t="s">
        <v>55</v>
      </c>
      <c r="C247" s="7" t="s">
        <v>164</v>
      </c>
      <c r="D247" s="7" t="s">
        <v>56</v>
      </c>
      <c r="E247" s="7" t="s">
        <v>183</v>
      </c>
      <c r="F247" s="7"/>
      <c r="G247" s="20">
        <f>G248</f>
        <v>20464.599999999999</v>
      </c>
    </row>
    <row r="248" spans="1:7" ht="54" customHeight="1" x14ac:dyDescent="0.25">
      <c r="A248" s="3" t="s">
        <v>184</v>
      </c>
      <c r="B248" s="7" t="s">
        <v>55</v>
      </c>
      <c r="C248" s="7" t="s">
        <v>164</v>
      </c>
      <c r="D248" s="7" t="s">
        <v>56</v>
      </c>
      <c r="E248" s="7" t="s">
        <v>185</v>
      </c>
      <c r="F248" s="7"/>
      <c r="G248" s="20">
        <f>G249+G251+G253</f>
        <v>20464.599999999999</v>
      </c>
    </row>
    <row r="249" spans="1:7" ht="68.45" customHeight="1" x14ac:dyDescent="0.25">
      <c r="A249" s="3" t="s">
        <v>363</v>
      </c>
      <c r="B249" s="7" t="s">
        <v>55</v>
      </c>
      <c r="C249" s="7" t="s">
        <v>164</v>
      </c>
      <c r="D249" s="7" t="s">
        <v>56</v>
      </c>
      <c r="E249" s="7" t="s">
        <v>340</v>
      </c>
      <c r="F249" s="7"/>
      <c r="G249" s="20">
        <f>G250</f>
        <v>4534.3</v>
      </c>
    </row>
    <row r="250" spans="1:7" ht="29.45" customHeight="1" x14ac:dyDescent="0.25">
      <c r="A250" s="3" t="s">
        <v>247</v>
      </c>
      <c r="B250" s="7" t="s">
        <v>55</v>
      </c>
      <c r="C250" s="7" t="s">
        <v>164</v>
      </c>
      <c r="D250" s="7" t="s">
        <v>56</v>
      </c>
      <c r="E250" s="7" t="s">
        <v>340</v>
      </c>
      <c r="F250" s="7" t="s">
        <v>169</v>
      </c>
      <c r="G250" s="20">
        <v>4534.3</v>
      </c>
    </row>
    <row r="251" spans="1:7" ht="57.6" customHeight="1" x14ac:dyDescent="0.25">
      <c r="A251" s="3" t="s">
        <v>338</v>
      </c>
      <c r="B251" s="7" t="s">
        <v>55</v>
      </c>
      <c r="C251" s="7" t="s">
        <v>164</v>
      </c>
      <c r="D251" s="7" t="s">
        <v>56</v>
      </c>
      <c r="E251" s="7" t="s">
        <v>339</v>
      </c>
      <c r="F251" s="7"/>
      <c r="G251" s="20">
        <f>G252</f>
        <v>2508.1</v>
      </c>
    </row>
    <row r="252" spans="1:7" ht="28.15" customHeight="1" x14ac:dyDescent="0.25">
      <c r="A252" s="3" t="s">
        <v>247</v>
      </c>
      <c r="B252" s="7" t="s">
        <v>55</v>
      </c>
      <c r="C252" s="7" t="s">
        <v>164</v>
      </c>
      <c r="D252" s="7" t="s">
        <v>56</v>
      </c>
      <c r="E252" s="7" t="s">
        <v>339</v>
      </c>
      <c r="F252" s="7" t="s">
        <v>169</v>
      </c>
      <c r="G252" s="20">
        <v>2508.1</v>
      </c>
    </row>
    <row r="253" spans="1:7" ht="73.150000000000006" customHeight="1" x14ac:dyDescent="0.25">
      <c r="A253" s="3" t="s">
        <v>364</v>
      </c>
      <c r="B253" s="7" t="s">
        <v>55</v>
      </c>
      <c r="C253" s="7" t="s">
        <v>164</v>
      </c>
      <c r="D253" s="7" t="s">
        <v>56</v>
      </c>
      <c r="E253" s="7" t="s">
        <v>341</v>
      </c>
      <c r="F253" s="7"/>
      <c r="G253" s="20">
        <f>G254</f>
        <v>13422.2</v>
      </c>
    </row>
    <row r="254" spans="1:7" ht="27" customHeight="1" x14ac:dyDescent="0.25">
      <c r="A254" s="3" t="s">
        <v>247</v>
      </c>
      <c r="B254" s="7" t="s">
        <v>55</v>
      </c>
      <c r="C254" s="7" t="s">
        <v>164</v>
      </c>
      <c r="D254" s="7" t="s">
        <v>56</v>
      </c>
      <c r="E254" s="7" t="s">
        <v>341</v>
      </c>
      <c r="F254" s="7" t="s">
        <v>169</v>
      </c>
      <c r="G254" s="9">
        <v>13422.2</v>
      </c>
    </row>
    <row r="255" spans="1:7" ht="27.6" customHeight="1" x14ac:dyDescent="0.25">
      <c r="A255" s="26" t="s">
        <v>186</v>
      </c>
      <c r="B255" s="7" t="s">
        <v>55</v>
      </c>
      <c r="C255" s="7" t="s">
        <v>25</v>
      </c>
      <c r="D255" s="7" t="s">
        <v>11</v>
      </c>
      <c r="E255" s="7"/>
      <c r="F255" s="7"/>
      <c r="G255" s="20">
        <f t="shared" ref="G255:G260" si="2">G256</f>
        <v>50995.7</v>
      </c>
    </row>
    <row r="256" spans="1:7" ht="27.6" customHeight="1" x14ac:dyDescent="0.25">
      <c r="A256" s="37" t="s">
        <v>187</v>
      </c>
      <c r="B256" s="7" t="s">
        <v>55</v>
      </c>
      <c r="C256" s="7" t="s">
        <v>25</v>
      </c>
      <c r="D256" s="7" t="s">
        <v>10</v>
      </c>
      <c r="E256" s="7"/>
      <c r="F256" s="7"/>
      <c r="G256" s="9">
        <f t="shared" si="2"/>
        <v>50995.7</v>
      </c>
    </row>
    <row r="257" spans="1:7" ht="41.45" customHeight="1" x14ac:dyDescent="0.25">
      <c r="A257" s="3" t="s">
        <v>365</v>
      </c>
      <c r="B257" s="7" t="s">
        <v>114</v>
      </c>
      <c r="C257" s="7" t="s">
        <v>25</v>
      </c>
      <c r="D257" s="7" t="s">
        <v>10</v>
      </c>
      <c r="E257" s="7" t="s">
        <v>323</v>
      </c>
      <c r="F257" s="7"/>
      <c r="G257" s="9">
        <f t="shared" si="2"/>
        <v>50995.7</v>
      </c>
    </row>
    <row r="258" spans="1:7" ht="22.9" customHeight="1" x14ac:dyDescent="0.25">
      <c r="A258" s="3" t="s">
        <v>366</v>
      </c>
      <c r="B258" s="7" t="s">
        <v>114</v>
      </c>
      <c r="C258" s="7" t="s">
        <v>25</v>
      </c>
      <c r="D258" s="7" t="s">
        <v>10</v>
      </c>
      <c r="E258" s="7" t="s">
        <v>322</v>
      </c>
      <c r="F258" s="7"/>
      <c r="G258" s="9">
        <f t="shared" si="2"/>
        <v>50995.7</v>
      </c>
    </row>
    <row r="259" spans="1:7" ht="27.6" customHeight="1" x14ac:dyDescent="0.25">
      <c r="A259" s="3" t="s">
        <v>367</v>
      </c>
      <c r="B259" s="7" t="s">
        <v>114</v>
      </c>
      <c r="C259" s="7" t="s">
        <v>25</v>
      </c>
      <c r="D259" s="7" t="s">
        <v>10</v>
      </c>
      <c r="E259" s="7" t="s">
        <v>321</v>
      </c>
      <c r="F259" s="7"/>
      <c r="G259" s="9">
        <f t="shared" si="2"/>
        <v>50995.7</v>
      </c>
    </row>
    <row r="260" spans="1:7" ht="21.6" customHeight="1" x14ac:dyDescent="0.25">
      <c r="A260" s="3" t="s">
        <v>324</v>
      </c>
      <c r="B260" s="7" t="s">
        <v>55</v>
      </c>
      <c r="C260" s="7" t="s">
        <v>25</v>
      </c>
      <c r="D260" s="7" t="s">
        <v>10</v>
      </c>
      <c r="E260" s="7" t="s">
        <v>320</v>
      </c>
      <c r="F260" s="7"/>
      <c r="G260" s="9">
        <f t="shared" si="2"/>
        <v>50995.7</v>
      </c>
    </row>
    <row r="261" spans="1:7" ht="38.450000000000003" customHeight="1" x14ac:dyDescent="0.25">
      <c r="A261" s="3" t="s">
        <v>85</v>
      </c>
      <c r="B261" s="7" t="s">
        <v>55</v>
      </c>
      <c r="C261" s="7" t="s">
        <v>25</v>
      </c>
      <c r="D261" s="7" t="s">
        <v>10</v>
      </c>
      <c r="E261" s="7" t="s">
        <v>320</v>
      </c>
      <c r="F261" s="7" t="s">
        <v>86</v>
      </c>
      <c r="G261" s="9">
        <v>50995.7</v>
      </c>
    </row>
    <row r="262" spans="1:7" ht="43.9" customHeight="1" x14ac:dyDescent="0.25">
      <c r="A262" s="37" t="s">
        <v>188</v>
      </c>
      <c r="B262" s="7" t="s">
        <v>189</v>
      </c>
      <c r="C262" s="7"/>
      <c r="D262" s="7"/>
      <c r="E262" s="8"/>
      <c r="F262" s="7"/>
      <c r="G262" s="9">
        <f>G263</f>
        <v>949.8</v>
      </c>
    </row>
    <row r="263" spans="1:7" ht="24" customHeight="1" x14ac:dyDescent="0.25">
      <c r="A263" s="3" t="s">
        <v>192</v>
      </c>
      <c r="B263" s="7" t="s">
        <v>189</v>
      </c>
      <c r="C263" s="7" t="s">
        <v>10</v>
      </c>
      <c r="D263" s="7" t="s">
        <v>11</v>
      </c>
      <c r="E263" s="8"/>
      <c r="F263" s="7"/>
      <c r="G263" s="9">
        <f>G264</f>
        <v>949.8</v>
      </c>
    </row>
    <row r="264" spans="1:7" ht="54" customHeight="1" x14ac:dyDescent="0.25">
      <c r="A264" s="37" t="s">
        <v>12</v>
      </c>
      <c r="B264" s="7" t="s">
        <v>189</v>
      </c>
      <c r="C264" s="7" t="s">
        <v>10</v>
      </c>
      <c r="D264" s="7" t="s">
        <v>13</v>
      </c>
      <c r="E264" s="8"/>
      <c r="F264" s="7"/>
      <c r="G264" s="9">
        <f>G265</f>
        <v>949.8</v>
      </c>
    </row>
    <row r="265" spans="1:7" ht="25.9" customHeight="1" x14ac:dyDescent="0.25">
      <c r="A265" s="37" t="s">
        <v>14</v>
      </c>
      <c r="B265" s="7" t="s">
        <v>189</v>
      </c>
      <c r="C265" s="7" t="s">
        <v>10</v>
      </c>
      <c r="D265" s="7" t="s">
        <v>13</v>
      </c>
      <c r="E265" s="8" t="s">
        <v>15</v>
      </c>
      <c r="F265" s="7"/>
      <c r="G265" s="9">
        <f>G266</f>
        <v>949.8</v>
      </c>
    </row>
    <row r="266" spans="1:7" ht="25.9" customHeight="1" x14ac:dyDescent="0.25">
      <c r="A266" s="37" t="s">
        <v>16</v>
      </c>
      <c r="B266" s="7" t="s">
        <v>189</v>
      </c>
      <c r="C266" s="7" t="s">
        <v>10</v>
      </c>
      <c r="D266" s="7" t="s">
        <v>13</v>
      </c>
      <c r="E266" s="8" t="s">
        <v>17</v>
      </c>
      <c r="F266" s="7"/>
      <c r="G266" s="9">
        <f>G267+G268</f>
        <v>949.8</v>
      </c>
    </row>
    <row r="267" spans="1:7" ht="69.599999999999994" customHeight="1" x14ac:dyDescent="0.25">
      <c r="A267" s="37" t="s">
        <v>18</v>
      </c>
      <c r="B267" s="7" t="s">
        <v>189</v>
      </c>
      <c r="C267" s="7" t="s">
        <v>10</v>
      </c>
      <c r="D267" s="7" t="s">
        <v>13</v>
      </c>
      <c r="E267" s="8" t="s">
        <v>17</v>
      </c>
      <c r="F267" s="7" t="s">
        <v>19</v>
      </c>
      <c r="G267" s="9">
        <v>814.8</v>
      </c>
    </row>
    <row r="268" spans="1:7" ht="40.9" customHeight="1" x14ac:dyDescent="0.25">
      <c r="A268" s="37" t="s">
        <v>20</v>
      </c>
      <c r="B268" s="7" t="s">
        <v>189</v>
      </c>
      <c r="C268" s="7" t="s">
        <v>10</v>
      </c>
      <c r="D268" s="7" t="s">
        <v>13</v>
      </c>
      <c r="E268" s="8" t="s">
        <v>17</v>
      </c>
      <c r="F268" s="7" t="s">
        <v>21</v>
      </c>
      <c r="G268" s="9">
        <v>135</v>
      </c>
    </row>
    <row r="269" spans="1:7" ht="72.599999999999994" customHeight="1" x14ac:dyDescent="0.25">
      <c r="A269" s="3" t="s">
        <v>190</v>
      </c>
      <c r="B269" s="7" t="s">
        <v>191</v>
      </c>
      <c r="C269" s="7"/>
      <c r="D269" s="7"/>
      <c r="E269" s="8"/>
      <c r="F269" s="7"/>
      <c r="G269" s="9">
        <f>G270+G277+G357</f>
        <v>1422520.6</v>
      </c>
    </row>
    <row r="270" spans="1:7" ht="24.6" customHeight="1" x14ac:dyDescent="0.25">
      <c r="A270" s="3" t="s">
        <v>192</v>
      </c>
      <c r="B270" s="7" t="s">
        <v>191</v>
      </c>
      <c r="C270" s="7" t="s">
        <v>10</v>
      </c>
      <c r="D270" s="7" t="s">
        <v>11</v>
      </c>
      <c r="E270" s="8"/>
      <c r="F270" s="7"/>
      <c r="G270" s="9">
        <f>G271</f>
        <v>2474.1999999999998</v>
      </c>
    </row>
    <row r="271" spans="1:7" ht="55.15" customHeight="1" x14ac:dyDescent="0.25">
      <c r="A271" s="10" t="s">
        <v>337</v>
      </c>
      <c r="B271" s="7" t="s">
        <v>191</v>
      </c>
      <c r="C271" s="7" t="s">
        <v>10</v>
      </c>
      <c r="D271" s="7" t="s">
        <v>56</v>
      </c>
      <c r="E271" s="8"/>
      <c r="F271" s="7"/>
      <c r="G271" s="9">
        <f>G272+G275</f>
        <v>2474.1999999999998</v>
      </c>
    </row>
    <row r="272" spans="1:7" ht="24.6" customHeight="1" x14ac:dyDescent="0.25">
      <c r="A272" s="3" t="s">
        <v>14</v>
      </c>
      <c r="B272" s="7" t="s">
        <v>191</v>
      </c>
      <c r="C272" s="7" t="s">
        <v>10</v>
      </c>
      <c r="D272" s="7" t="s">
        <v>56</v>
      </c>
      <c r="E272" s="8" t="s">
        <v>15</v>
      </c>
      <c r="F272" s="7"/>
      <c r="G272" s="9">
        <f>G273</f>
        <v>2025</v>
      </c>
    </row>
    <row r="273" spans="1:7" ht="24.6" customHeight="1" x14ac:dyDescent="0.25">
      <c r="A273" s="37" t="s">
        <v>16</v>
      </c>
      <c r="B273" s="7" t="s">
        <v>191</v>
      </c>
      <c r="C273" s="7" t="s">
        <v>10</v>
      </c>
      <c r="D273" s="7" t="s">
        <v>56</v>
      </c>
      <c r="E273" s="8" t="s">
        <v>17</v>
      </c>
      <c r="F273" s="7"/>
      <c r="G273" s="9">
        <f>G274</f>
        <v>2025</v>
      </c>
    </row>
    <row r="274" spans="1:7" ht="70.900000000000006" customHeight="1" x14ac:dyDescent="0.25">
      <c r="A274" s="3" t="s">
        <v>18</v>
      </c>
      <c r="B274" s="7" t="s">
        <v>191</v>
      </c>
      <c r="C274" s="7" t="s">
        <v>10</v>
      </c>
      <c r="D274" s="7" t="s">
        <v>56</v>
      </c>
      <c r="E274" s="8" t="s">
        <v>17</v>
      </c>
      <c r="F274" s="7" t="s">
        <v>19</v>
      </c>
      <c r="G274" s="9">
        <v>2025</v>
      </c>
    </row>
    <row r="275" spans="1:7" ht="38.450000000000003" customHeight="1" x14ac:dyDescent="0.25">
      <c r="A275" s="3" t="s">
        <v>193</v>
      </c>
      <c r="B275" s="7" t="s">
        <v>191</v>
      </c>
      <c r="C275" s="7" t="s">
        <v>10</v>
      </c>
      <c r="D275" s="7" t="s">
        <v>56</v>
      </c>
      <c r="E275" s="8" t="s">
        <v>194</v>
      </c>
      <c r="F275" s="7"/>
      <c r="G275" s="9">
        <f>G276</f>
        <v>449.2</v>
      </c>
    </row>
    <row r="276" spans="1:7" ht="71.45" customHeight="1" x14ac:dyDescent="0.25">
      <c r="A276" s="3" t="s">
        <v>18</v>
      </c>
      <c r="B276" s="7" t="s">
        <v>191</v>
      </c>
      <c r="C276" s="7" t="s">
        <v>10</v>
      </c>
      <c r="D276" s="7" t="s">
        <v>56</v>
      </c>
      <c r="E276" s="8" t="s">
        <v>194</v>
      </c>
      <c r="F276" s="7" t="s">
        <v>19</v>
      </c>
      <c r="G276" s="9">
        <v>449.2</v>
      </c>
    </row>
    <row r="277" spans="1:7" ht="24.6" customHeight="1" x14ac:dyDescent="0.25">
      <c r="A277" s="2" t="s">
        <v>131</v>
      </c>
      <c r="B277" s="7" t="s">
        <v>191</v>
      </c>
      <c r="C277" s="7" t="s">
        <v>132</v>
      </c>
      <c r="D277" s="7" t="s">
        <v>11</v>
      </c>
      <c r="E277" s="8"/>
      <c r="F277" s="7"/>
      <c r="G277" s="9">
        <f>G278+G294+G325+G317</f>
        <v>1392675.8</v>
      </c>
    </row>
    <row r="278" spans="1:7" ht="24.6" customHeight="1" x14ac:dyDescent="0.25">
      <c r="A278" s="2" t="s">
        <v>195</v>
      </c>
      <c r="B278" s="7" t="s">
        <v>191</v>
      </c>
      <c r="C278" s="7" t="s">
        <v>132</v>
      </c>
      <c r="D278" s="7" t="s">
        <v>10</v>
      </c>
      <c r="E278" s="8"/>
      <c r="F278" s="7"/>
      <c r="G278" s="9">
        <f>G279+G289</f>
        <v>532026.6</v>
      </c>
    </row>
    <row r="279" spans="1:7" ht="24.6" customHeight="1" x14ac:dyDescent="0.25">
      <c r="A279" s="3" t="s">
        <v>142</v>
      </c>
      <c r="B279" s="7" t="s">
        <v>191</v>
      </c>
      <c r="C279" s="7" t="s">
        <v>132</v>
      </c>
      <c r="D279" s="7" t="s">
        <v>10</v>
      </c>
      <c r="E279" s="8" t="s">
        <v>143</v>
      </c>
      <c r="F279" s="7"/>
      <c r="G279" s="9">
        <f>G280</f>
        <v>531876.6</v>
      </c>
    </row>
    <row r="280" spans="1:7" ht="24.6" customHeight="1" x14ac:dyDescent="0.25">
      <c r="A280" s="3" t="s">
        <v>196</v>
      </c>
      <c r="B280" s="7" t="s">
        <v>191</v>
      </c>
      <c r="C280" s="7" t="s">
        <v>132</v>
      </c>
      <c r="D280" s="7" t="s">
        <v>10</v>
      </c>
      <c r="E280" s="8" t="s">
        <v>197</v>
      </c>
      <c r="F280" s="7"/>
      <c r="G280" s="9">
        <f>G281+G284</f>
        <v>531876.6</v>
      </c>
    </row>
    <row r="281" spans="1:7" ht="71.45" customHeight="1" x14ac:dyDescent="0.25">
      <c r="A281" s="26" t="s">
        <v>198</v>
      </c>
      <c r="B281" s="7" t="s">
        <v>191</v>
      </c>
      <c r="C281" s="7" t="s">
        <v>132</v>
      </c>
      <c r="D281" s="7" t="s">
        <v>10</v>
      </c>
      <c r="E281" s="8" t="s">
        <v>199</v>
      </c>
      <c r="F281" s="7"/>
      <c r="G281" s="9">
        <f>G282</f>
        <v>166404.9</v>
      </c>
    </row>
    <row r="282" spans="1:7" ht="85.9" customHeight="1" x14ac:dyDescent="0.25">
      <c r="A282" s="3" t="s">
        <v>277</v>
      </c>
      <c r="B282" s="7" t="s">
        <v>191</v>
      </c>
      <c r="C282" s="7" t="s">
        <v>132</v>
      </c>
      <c r="D282" s="7" t="s">
        <v>10</v>
      </c>
      <c r="E282" s="8" t="s">
        <v>200</v>
      </c>
      <c r="F282" s="7"/>
      <c r="G282" s="9">
        <f>G283</f>
        <v>166404.9</v>
      </c>
    </row>
    <row r="283" spans="1:7" ht="39" customHeight="1" x14ac:dyDescent="0.25">
      <c r="A283" s="3" t="s">
        <v>85</v>
      </c>
      <c r="B283" s="7" t="s">
        <v>191</v>
      </c>
      <c r="C283" s="7" t="s">
        <v>132</v>
      </c>
      <c r="D283" s="7" t="s">
        <v>10</v>
      </c>
      <c r="E283" s="8" t="s">
        <v>200</v>
      </c>
      <c r="F283" s="7" t="s">
        <v>86</v>
      </c>
      <c r="G283" s="9">
        <v>166404.9</v>
      </c>
    </row>
    <row r="284" spans="1:7" ht="24.6" customHeight="1" x14ac:dyDescent="0.25">
      <c r="A284" s="3" t="s">
        <v>201</v>
      </c>
      <c r="B284" s="7" t="s">
        <v>191</v>
      </c>
      <c r="C284" s="7" t="s">
        <v>132</v>
      </c>
      <c r="D284" s="7" t="s">
        <v>10</v>
      </c>
      <c r="E284" s="8" t="s">
        <v>202</v>
      </c>
      <c r="F284" s="7"/>
      <c r="G284" s="9">
        <f>G285+G287</f>
        <v>365471.69999999995</v>
      </c>
    </row>
    <row r="285" spans="1:7" ht="23.45" customHeight="1" x14ac:dyDescent="0.25">
      <c r="A285" s="3" t="s">
        <v>203</v>
      </c>
      <c r="B285" s="7" t="s">
        <v>191</v>
      </c>
      <c r="C285" s="7" t="s">
        <v>132</v>
      </c>
      <c r="D285" s="7" t="s">
        <v>10</v>
      </c>
      <c r="E285" s="8" t="s">
        <v>204</v>
      </c>
      <c r="F285" s="29"/>
      <c r="G285" s="9">
        <f>G286</f>
        <v>74774.600000000006</v>
      </c>
    </row>
    <row r="286" spans="1:7" ht="39" customHeight="1" x14ac:dyDescent="0.25">
      <c r="A286" s="3" t="s">
        <v>85</v>
      </c>
      <c r="B286" s="7" t="s">
        <v>191</v>
      </c>
      <c r="C286" s="7" t="s">
        <v>132</v>
      </c>
      <c r="D286" s="7" t="s">
        <v>10</v>
      </c>
      <c r="E286" s="8" t="s">
        <v>204</v>
      </c>
      <c r="F286" s="7" t="s">
        <v>86</v>
      </c>
      <c r="G286" s="9">
        <v>74774.600000000006</v>
      </c>
    </row>
    <row r="287" spans="1:7" ht="226.9" customHeight="1" x14ac:dyDescent="0.25">
      <c r="A287" s="12" t="s">
        <v>309</v>
      </c>
      <c r="B287" s="7" t="s">
        <v>191</v>
      </c>
      <c r="C287" s="7" t="s">
        <v>132</v>
      </c>
      <c r="D287" s="7" t="s">
        <v>10</v>
      </c>
      <c r="E287" s="2" t="s">
        <v>205</v>
      </c>
      <c r="F287" s="7"/>
      <c r="G287" s="9">
        <f>G288</f>
        <v>290697.09999999998</v>
      </c>
    </row>
    <row r="288" spans="1:7" ht="39" customHeight="1" x14ac:dyDescent="0.25">
      <c r="A288" s="3" t="s">
        <v>85</v>
      </c>
      <c r="B288" s="7" t="s">
        <v>191</v>
      </c>
      <c r="C288" s="7" t="s">
        <v>132</v>
      </c>
      <c r="D288" s="7" t="s">
        <v>10</v>
      </c>
      <c r="E288" s="2" t="s">
        <v>205</v>
      </c>
      <c r="F288" s="7" t="s">
        <v>86</v>
      </c>
      <c r="G288" s="9">
        <v>290697.09999999998</v>
      </c>
    </row>
    <row r="289" spans="1:7" s="13" customFormat="1" ht="66.599999999999994" customHeight="1" x14ac:dyDescent="0.25">
      <c r="A289" s="10" t="s">
        <v>375</v>
      </c>
      <c r="B289" s="7" t="s">
        <v>191</v>
      </c>
      <c r="C289" s="7" t="s">
        <v>132</v>
      </c>
      <c r="D289" s="7" t="s">
        <v>10</v>
      </c>
      <c r="E289" s="8" t="s">
        <v>371</v>
      </c>
      <c r="F289" s="7"/>
      <c r="G289" s="9">
        <f>G290</f>
        <v>150</v>
      </c>
    </row>
    <row r="290" spans="1:7" s="13" customFormat="1" ht="37.9" customHeight="1" x14ac:dyDescent="0.25">
      <c r="A290" s="3" t="s">
        <v>376</v>
      </c>
      <c r="B290" s="7" t="s">
        <v>191</v>
      </c>
      <c r="C290" s="7" t="s">
        <v>132</v>
      </c>
      <c r="D290" s="7" t="s">
        <v>10</v>
      </c>
      <c r="E290" s="8" t="s">
        <v>372</v>
      </c>
      <c r="F290" s="7"/>
      <c r="G290" s="9">
        <f>G291</f>
        <v>150</v>
      </c>
    </row>
    <row r="291" spans="1:7" s="13" customFormat="1" ht="37.9" customHeight="1" x14ac:dyDescent="0.25">
      <c r="A291" s="3" t="s">
        <v>377</v>
      </c>
      <c r="B291" s="7" t="s">
        <v>191</v>
      </c>
      <c r="C291" s="7" t="s">
        <v>132</v>
      </c>
      <c r="D291" s="7" t="s">
        <v>10</v>
      </c>
      <c r="E291" s="8" t="s">
        <v>373</v>
      </c>
      <c r="F291" s="7"/>
      <c r="G291" s="9">
        <f>G292</f>
        <v>150</v>
      </c>
    </row>
    <row r="292" spans="1:7" s="13" customFormat="1" ht="25.15" customHeight="1" x14ac:dyDescent="0.25">
      <c r="A292" s="3" t="s">
        <v>94</v>
      </c>
      <c r="B292" s="7" t="s">
        <v>191</v>
      </c>
      <c r="C292" s="7" t="s">
        <v>132</v>
      </c>
      <c r="D292" s="7" t="s">
        <v>10</v>
      </c>
      <c r="E292" s="8" t="s">
        <v>374</v>
      </c>
      <c r="F292" s="7"/>
      <c r="G292" s="9">
        <f>G293</f>
        <v>150</v>
      </c>
    </row>
    <row r="293" spans="1:7" s="13" customFormat="1" ht="39" customHeight="1" x14ac:dyDescent="0.25">
      <c r="A293" s="3" t="s">
        <v>85</v>
      </c>
      <c r="B293" s="7" t="s">
        <v>191</v>
      </c>
      <c r="C293" s="7" t="s">
        <v>132</v>
      </c>
      <c r="D293" s="7" t="s">
        <v>10</v>
      </c>
      <c r="E293" s="8" t="s">
        <v>374</v>
      </c>
      <c r="F293" s="7" t="s">
        <v>86</v>
      </c>
      <c r="G293" s="9">
        <v>150</v>
      </c>
    </row>
    <row r="294" spans="1:7" ht="22.15" customHeight="1" x14ac:dyDescent="0.25">
      <c r="A294" s="3" t="s">
        <v>213</v>
      </c>
      <c r="B294" s="7" t="s">
        <v>191</v>
      </c>
      <c r="C294" s="7" t="s">
        <v>132</v>
      </c>
      <c r="D294" s="7" t="s">
        <v>48</v>
      </c>
      <c r="E294" s="8"/>
      <c r="F294" s="7"/>
      <c r="G294" s="9">
        <f>G295+G312</f>
        <v>777602.3</v>
      </c>
    </row>
    <row r="295" spans="1:7" ht="22.15" customHeight="1" x14ac:dyDescent="0.25">
      <c r="A295" s="3" t="s">
        <v>142</v>
      </c>
      <c r="B295" s="7" t="s">
        <v>191</v>
      </c>
      <c r="C295" s="7" t="s">
        <v>132</v>
      </c>
      <c r="D295" s="7" t="s">
        <v>48</v>
      </c>
      <c r="E295" s="37" t="s">
        <v>143</v>
      </c>
      <c r="F295" s="7"/>
      <c r="G295" s="9">
        <f>G296</f>
        <v>777452.3</v>
      </c>
    </row>
    <row r="296" spans="1:7" ht="22.15" customHeight="1" x14ac:dyDescent="0.25">
      <c r="A296" s="3" t="s">
        <v>214</v>
      </c>
      <c r="B296" s="7" t="s">
        <v>191</v>
      </c>
      <c r="C296" s="7" t="s">
        <v>132</v>
      </c>
      <c r="D296" s="7" t="s">
        <v>48</v>
      </c>
      <c r="E296" s="8" t="s">
        <v>215</v>
      </c>
      <c r="F296" s="7"/>
      <c r="G296" s="9">
        <f>G297+G302+G307</f>
        <v>777452.3</v>
      </c>
    </row>
    <row r="297" spans="1:7" ht="22.15" customHeight="1" x14ac:dyDescent="0.25">
      <c r="A297" s="3" t="s">
        <v>216</v>
      </c>
      <c r="B297" s="7" t="s">
        <v>191</v>
      </c>
      <c r="C297" s="7" t="s">
        <v>132</v>
      </c>
      <c r="D297" s="7" t="s">
        <v>48</v>
      </c>
      <c r="E297" s="8" t="s">
        <v>217</v>
      </c>
      <c r="F297" s="7"/>
      <c r="G297" s="9">
        <f>G298+G300</f>
        <v>290889.59999999998</v>
      </c>
    </row>
    <row r="298" spans="1:7" ht="36.6" customHeight="1" x14ac:dyDescent="0.25">
      <c r="A298" s="3" t="s">
        <v>218</v>
      </c>
      <c r="B298" s="7" t="s">
        <v>191</v>
      </c>
      <c r="C298" s="7" t="s">
        <v>132</v>
      </c>
      <c r="D298" s="7" t="s">
        <v>48</v>
      </c>
      <c r="E298" s="8" t="s">
        <v>219</v>
      </c>
      <c r="F298" s="7"/>
      <c r="G298" s="9">
        <f>G299</f>
        <v>97091.199999999997</v>
      </c>
    </row>
    <row r="299" spans="1:7" ht="39.6" customHeight="1" x14ac:dyDescent="0.25">
      <c r="A299" s="3" t="s">
        <v>85</v>
      </c>
      <c r="B299" s="7" t="s">
        <v>191</v>
      </c>
      <c r="C299" s="7" t="s">
        <v>132</v>
      </c>
      <c r="D299" s="7" t="s">
        <v>48</v>
      </c>
      <c r="E299" s="8" t="s">
        <v>219</v>
      </c>
      <c r="F299" s="7" t="s">
        <v>86</v>
      </c>
      <c r="G299" s="9">
        <v>97091.199999999997</v>
      </c>
    </row>
    <row r="300" spans="1:7" ht="231.6" customHeight="1" x14ac:dyDescent="0.25">
      <c r="A300" s="12" t="s">
        <v>310</v>
      </c>
      <c r="B300" s="7" t="s">
        <v>191</v>
      </c>
      <c r="C300" s="7" t="s">
        <v>132</v>
      </c>
      <c r="D300" s="7" t="s">
        <v>48</v>
      </c>
      <c r="E300" s="8" t="s">
        <v>220</v>
      </c>
      <c r="F300" s="7"/>
      <c r="G300" s="9">
        <f>G301</f>
        <v>193798.39999999999</v>
      </c>
    </row>
    <row r="301" spans="1:7" ht="39.6" customHeight="1" x14ac:dyDescent="0.25">
      <c r="A301" s="3" t="s">
        <v>85</v>
      </c>
      <c r="B301" s="7" t="s">
        <v>191</v>
      </c>
      <c r="C301" s="7" t="s">
        <v>132</v>
      </c>
      <c r="D301" s="7" t="s">
        <v>48</v>
      </c>
      <c r="E301" s="8" t="s">
        <v>220</v>
      </c>
      <c r="F301" s="7" t="s">
        <v>86</v>
      </c>
      <c r="G301" s="9">
        <v>193798.39999999999</v>
      </c>
    </row>
    <row r="302" spans="1:7" ht="117" customHeight="1" x14ac:dyDescent="0.25">
      <c r="A302" s="3" t="s">
        <v>221</v>
      </c>
      <c r="B302" s="7" t="s">
        <v>191</v>
      </c>
      <c r="C302" s="7" t="s">
        <v>132</v>
      </c>
      <c r="D302" s="7" t="s">
        <v>48</v>
      </c>
      <c r="E302" s="8" t="s">
        <v>222</v>
      </c>
      <c r="F302" s="7"/>
      <c r="G302" s="9">
        <f>G303+G305</f>
        <v>441831.2</v>
      </c>
    </row>
    <row r="303" spans="1:7" ht="70.900000000000006" customHeight="1" x14ac:dyDescent="0.25">
      <c r="A303" s="3" t="s">
        <v>283</v>
      </c>
      <c r="B303" s="7" t="s">
        <v>191</v>
      </c>
      <c r="C303" s="7" t="s">
        <v>132</v>
      </c>
      <c r="D303" s="7" t="s">
        <v>48</v>
      </c>
      <c r="E303" s="8" t="s">
        <v>286</v>
      </c>
      <c r="F303" s="7"/>
      <c r="G303" s="9">
        <f>G304</f>
        <v>32029.200000000001</v>
      </c>
    </row>
    <row r="304" spans="1:7" ht="38.450000000000003" customHeight="1" x14ac:dyDescent="0.25">
      <c r="A304" s="3" t="s">
        <v>85</v>
      </c>
      <c r="B304" s="7" t="s">
        <v>191</v>
      </c>
      <c r="C304" s="7" t="s">
        <v>132</v>
      </c>
      <c r="D304" s="7" t="s">
        <v>48</v>
      </c>
      <c r="E304" s="8" t="s">
        <v>286</v>
      </c>
      <c r="F304" s="7" t="s">
        <v>86</v>
      </c>
      <c r="G304" s="9">
        <v>32029.200000000001</v>
      </c>
    </row>
    <row r="305" spans="1:7" ht="118.15" customHeight="1" x14ac:dyDescent="0.25">
      <c r="A305" s="12" t="s">
        <v>223</v>
      </c>
      <c r="B305" s="7" t="s">
        <v>191</v>
      </c>
      <c r="C305" s="7" t="s">
        <v>132</v>
      </c>
      <c r="D305" s="7" t="s">
        <v>48</v>
      </c>
      <c r="E305" s="8" t="s">
        <v>224</v>
      </c>
      <c r="F305" s="7"/>
      <c r="G305" s="9">
        <f>G306</f>
        <v>409802</v>
      </c>
    </row>
    <row r="306" spans="1:7" ht="38.450000000000003" customHeight="1" x14ac:dyDescent="0.25">
      <c r="A306" s="3" t="s">
        <v>85</v>
      </c>
      <c r="B306" s="7" t="s">
        <v>191</v>
      </c>
      <c r="C306" s="7" t="s">
        <v>132</v>
      </c>
      <c r="D306" s="7" t="s">
        <v>48</v>
      </c>
      <c r="E306" s="8" t="s">
        <v>224</v>
      </c>
      <c r="F306" s="7" t="s">
        <v>86</v>
      </c>
      <c r="G306" s="9">
        <v>409802</v>
      </c>
    </row>
    <row r="307" spans="1:7" ht="40.15" customHeight="1" x14ac:dyDescent="0.25">
      <c r="A307" s="3" t="s">
        <v>235</v>
      </c>
      <c r="B307" s="7" t="s">
        <v>191</v>
      </c>
      <c r="C307" s="7" t="s">
        <v>132</v>
      </c>
      <c r="D307" s="7" t="s">
        <v>48</v>
      </c>
      <c r="E307" s="8" t="s">
        <v>236</v>
      </c>
      <c r="F307" s="7"/>
      <c r="G307" s="9">
        <f>G308+G310</f>
        <v>44731.5</v>
      </c>
    </row>
    <row r="308" spans="1:7" ht="76.150000000000006" customHeight="1" x14ac:dyDescent="0.25">
      <c r="A308" s="3" t="s">
        <v>284</v>
      </c>
      <c r="B308" s="7" t="s">
        <v>191</v>
      </c>
      <c r="C308" s="7" t="s">
        <v>132</v>
      </c>
      <c r="D308" s="7" t="s">
        <v>48</v>
      </c>
      <c r="E308" s="8" t="s">
        <v>285</v>
      </c>
      <c r="F308" s="7"/>
      <c r="G308" s="9">
        <f>G309</f>
        <v>41073</v>
      </c>
    </row>
    <row r="309" spans="1:7" ht="43.15" customHeight="1" x14ac:dyDescent="0.25">
      <c r="A309" s="3" t="s">
        <v>85</v>
      </c>
      <c r="B309" s="7" t="s">
        <v>191</v>
      </c>
      <c r="C309" s="7" t="s">
        <v>132</v>
      </c>
      <c r="D309" s="7" t="s">
        <v>48</v>
      </c>
      <c r="E309" s="8" t="s">
        <v>285</v>
      </c>
      <c r="F309" s="7" t="s">
        <v>86</v>
      </c>
      <c r="G309" s="9">
        <v>41073</v>
      </c>
    </row>
    <row r="310" spans="1:7" ht="67.150000000000006" customHeight="1" x14ac:dyDescent="0.25">
      <c r="A310" s="3" t="s">
        <v>415</v>
      </c>
      <c r="B310" s="7" t="s">
        <v>191</v>
      </c>
      <c r="C310" s="7" t="s">
        <v>132</v>
      </c>
      <c r="D310" s="7" t="s">
        <v>48</v>
      </c>
      <c r="E310" s="8" t="s">
        <v>414</v>
      </c>
      <c r="F310" s="7"/>
      <c r="G310" s="9">
        <f>G311</f>
        <v>3658.5</v>
      </c>
    </row>
    <row r="311" spans="1:7" ht="43.15" customHeight="1" x14ac:dyDescent="0.25">
      <c r="A311" s="3" t="s">
        <v>85</v>
      </c>
      <c r="B311" s="7" t="s">
        <v>191</v>
      </c>
      <c r="C311" s="7" t="s">
        <v>132</v>
      </c>
      <c r="D311" s="7" t="s">
        <v>48</v>
      </c>
      <c r="E311" s="8" t="s">
        <v>414</v>
      </c>
      <c r="F311" s="7" t="s">
        <v>86</v>
      </c>
      <c r="G311" s="9">
        <v>3658.5</v>
      </c>
    </row>
    <row r="312" spans="1:7" ht="72" customHeight="1" x14ac:dyDescent="0.25">
      <c r="A312" s="10" t="s">
        <v>375</v>
      </c>
      <c r="B312" s="7" t="s">
        <v>191</v>
      </c>
      <c r="C312" s="7" t="s">
        <v>132</v>
      </c>
      <c r="D312" s="7" t="s">
        <v>48</v>
      </c>
      <c r="E312" s="8" t="s">
        <v>371</v>
      </c>
      <c r="F312" s="7"/>
      <c r="G312" s="9">
        <f>G313</f>
        <v>150</v>
      </c>
    </row>
    <row r="313" spans="1:7" ht="38.450000000000003" customHeight="1" x14ac:dyDescent="0.25">
      <c r="A313" s="3" t="s">
        <v>376</v>
      </c>
      <c r="B313" s="7" t="s">
        <v>191</v>
      </c>
      <c r="C313" s="7" t="s">
        <v>132</v>
      </c>
      <c r="D313" s="7" t="s">
        <v>48</v>
      </c>
      <c r="E313" s="8" t="s">
        <v>372</v>
      </c>
      <c r="F313" s="7"/>
      <c r="G313" s="9">
        <f>G314</f>
        <v>150</v>
      </c>
    </row>
    <row r="314" spans="1:7" ht="54" customHeight="1" x14ac:dyDescent="0.25">
      <c r="A314" s="3" t="s">
        <v>378</v>
      </c>
      <c r="B314" s="7" t="s">
        <v>191</v>
      </c>
      <c r="C314" s="7" t="s">
        <v>132</v>
      </c>
      <c r="D314" s="7" t="s">
        <v>48</v>
      </c>
      <c r="E314" s="8" t="s">
        <v>373</v>
      </c>
      <c r="F314" s="7"/>
      <c r="G314" s="9">
        <f>G315</f>
        <v>150</v>
      </c>
    </row>
    <row r="315" spans="1:7" ht="21.6" customHeight="1" x14ac:dyDescent="0.25">
      <c r="A315" s="3" t="s">
        <v>94</v>
      </c>
      <c r="B315" s="7" t="s">
        <v>191</v>
      </c>
      <c r="C315" s="7" t="s">
        <v>132</v>
      </c>
      <c r="D315" s="7" t="s">
        <v>48</v>
      </c>
      <c r="E315" s="8" t="s">
        <v>379</v>
      </c>
      <c r="F315" s="7"/>
      <c r="G315" s="9">
        <f>G316</f>
        <v>150</v>
      </c>
    </row>
    <row r="316" spans="1:7" ht="33" customHeight="1" x14ac:dyDescent="0.25">
      <c r="A316" s="3" t="s">
        <v>85</v>
      </c>
      <c r="B316" s="7" t="s">
        <v>191</v>
      </c>
      <c r="C316" s="7" t="s">
        <v>132</v>
      </c>
      <c r="D316" s="7" t="s">
        <v>48</v>
      </c>
      <c r="E316" s="8" t="s">
        <v>379</v>
      </c>
      <c r="F316" s="7" t="s">
        <v>86</v>
      </c>
      <c r="G316" s="9">
        <v>150</v>
      </c>
    </row>
    <row r="317" spans="1:7" ht="22.15" customHeight="1" x14ac:dyDescent="0.25">
      <c r="A317" s="3" t="s">
        <v>225</v>
      </c>
      <c r="B317" s="7" t="s">
        <v>191</v>
      </c>
      <c r="C317" s="7" t="s">
        <v>132</v>
      </c>
      <c r="D317" s="7" t="s">
        <v>51</v>
      </c>
      <c r="E317" s="8"/>
      <c r="F317" s="7"/>
      <c r="G317" s="9">
        <f>G318</f>
        <v>29168.799999999999</v>
      </c>
    </row>
    <row r="318" spans="1:7" ht="22.9" customHeight="1" x14ac:dyDescent="0.25">
      <c r="A318" s="3" t="s">
        <v>142</v>
      </c>
      <c r="B318" s="7" t="s">
        <v>191</v>
      </c>
      <c r="C318" s="7" t="s">
        <v>132</v>
      </c>
      <c r="D318" s="7" t="s">
        <v>51</v>
      </c>
      <c r="E318" s="8" t="s">
        <v>143</v>
      </c>
      <c r="F318" s="7"/>
      <c r="G318" s="9">
        <f>G319</f>
        <v>29168.799999999999</v>
      </c>
    </row>
    <row r="319" spans="1:7" ht="35.450000000000003" customHeight="1" x14ac:dyDescent="0.25">
      <c r="A319" s="3" t="s">
        <v>226</v>
      </c>
      <c r="B319" s="7" t="s">
        <v>191</v>
      </c>
      <c r="C319" s="7" t="s">
        <v>132</v>
      </c>
      <c r="D319" s="7" t="s">
        <v>51</v>
      </c>
      <c r="E319" s="8" t="s">
        <v>227</v>
      </c>
      <c r="F319" s="7"/>
      <c r="G319" s="9">
        <f>G320</f>
        <v>29168.799999999999</v>
      </c>
    </row>
    <row r="320" spans="1:7" ht="39" customHeight="1" x14ac:dyDescent="0.25">
      <c r="A320" s="3" t="s">
        <v>228</v>
      </c>
      <c r="B320" s="7" t="s">
        <v>191</v>
      </c>
      <c r="C320" s="7" t="s">
        <v>132</v>
      </c>
      <c r="D320" s="7" t="s">
        <v>51</v>
      </c>
      <c r="E320" s="8" t="s">
        <v>229</v>
      </c>
      <c r="F320" s="7"/>
      <c r="G320" s="9">
        <f>G321+G323</f>
        <v>29168.799999999999</v>
      </c>
    </row>
    <row r="321" spans="1:7" ht="53.45" customHeight="1" x14ac:dyDescent="0.25">
      <c r="A321" s="3" t="s">
        <v>230</v>
      </c>
      <c r="B321" s="7" t="s">
        <v>191</v>
      </c>
      <c r="C321" s="7" t="s">
        <v>132</v>
      </c>
      <c r="D321" s="7" t="s">
        <v>51</v>
      </c>
      <c r="E321" s="8" t="s">
        <v>231</v>
      </c>
      <c r="F321" s="7"/>
      <c r="G321" s="9">
        <f>G322</f>
        <v>7494.5</v>
      </c>
    </row>
    <row r="322" spans="1:7" ht="38.450000000000003" customHeight="1" x14ac:dyDescent="0.25">
      <c r="A322" s="3" t="s">
        <v>85</v>
      </c>
      <c r="B322" s="7" t="s">
        <v>191</v>
      </c>
      <c r="C322" s="7" t="s">
        <v>132</v>
      </c>
      <c r="D322" s="7" t="s">
        <v>51</v>
      </c>
      <c r="E322" s="8" t="s">
        <v>231</v>
      </c>
      <c r="F322" s="7" t="s">
        <v>86</v>
      </c>
      <c r="G322" s="9">
        <v>7494.5</v>
      </c>
    </row>
    <row r="323" spans="1:7" ht="228" customHeight="1" x14ac:dyDescent="0.25">
      <c r="A323" s="12" t="s">
        <v>383</v>
      </c>
      <c r="B323" s="7" t="s">
        <v>191</v>
      </c>
      <c r="C323" s="7" t="s">
        <v>132</v>
      </c>
      <c r="D323" s="7" t="s">
        <v>51</v>
      </c>
      <c r="E323" s="8" t="s">
        <v>382</v>
      </c>
      <c r="F323" s="7"/>
      <c r="G323" s="9">
        <f>G324</f>
        <v>21674.3</v>
      </c>
    </row>
    <row r="324" spans="1:7" ht="38.450000000000003" customHeight="1" x14ac:dyDescent="0.25">
      <c r="A324" s="3" t="s">
        <v>85</v>
      </c>
      <c r="B324" s="7" t="s">
        <v>191</v>
      </c>
      <c r="C324" s="7" t="s">
        <v>132</v>
      </c>
      <c r="D324" s="7" t="s">
        <v>51</v>
      </c>
      <c r="E324" s="8" t="s">
        <v>382</v>
      </c>
      <c r="F324" s="7" t="s">
        <v>86</v>
      </c>
      <c r="G324" s="9">
        <v>21674.3</v>
      </c>
    </row>
    <row r="325" spans="1:7" ht="24.6" customHeight="1" x14ac:dyDescent="0.25">
      <c r="A325" s="3" t="s">
        <v>232</v>
      </c>
      <c r="B325" s="7" t="s">
        <v>191</v>
      </c>
      <c r="C325" s="7" t="s">
        <v>132</v>
      </c>
      <c r="D325" s="7" t="s">
        <v>116</v>
      </c>
      <c r="E325" s="8"/>
      <c r="F325" s="7"/>
      <c r="G325" s="9">
        <f>G326+G349+G354+G342</f>
        <v>53878.1</v>
      </c>
    </row>
    <row r="326" spans="1:7" ht="24.6" customHeight="1" x14ac:dyDescent="0.25">
      <c r="A326" s="3" t="s">
        <v>142</v>
      </c>
      <c r="B326" s="7" t="s">
        <v>191</v>
      </c>
      <c r="C326" s="7" t="s">
        <v>132</v>
      </c>
      <c r="D326" s="7" t="s">
        <v>116</v>
      </c>
      <c r="E326" s="8" t="s">
        <v>143</v>
      </c>
      <c r="F326" s="7"/>
      <c r="G326" s="9">
        <f>G327+G336</f>
        <v>39290.199999999997</v>
      </c>
    </row>
    <row r="327" spans="1:7" ht="24.6" customHeight="1" x14ac:dyDescent="0.25">
      <c r="A327" s="3" t="s">
        <v>214</v>
      </c>
      <c r="B327" s="7" t="s">
        <v>191</v>
      </c>
      <c r="C327" s="7" t="s">
        <v>132</v>
      </c>
      <c r="D327" s="7" t="s">
        <v>116</v>
      </c>
      <c r="E327" s="8" t="s">
        <v>215</v>
      </c>
      <c r="F327" s="7"/>
      <c r="G327" s="9">
        <f>G328+G332</f>
        <v>11151.7</v>
      </c>
    </row>
    <row r="328" spans="1:7" ht="118.15" customHeight="1" x14ac:dyDescent="0.25">
      <c r="A328" s="3" t="s">
        <v>221</v>
      </c>
      <c r="B328" s="7" t="s">
        <v>191</v>
      </c>
      <c r="C328" s="7" t="s">
        <v>132</v>
      </c>
      <c r="D328" s="7" t="s">
        <v>116</v>
      </c>
      <c r="E328" s="8" t="s">
        <v>222</v>
      </c>
      <c r="F328" s="7"/>
      <c r="G328" s="9">
        <f>G329</f>
        <v>9404.3000000000011</v>
      </c>
    </row>
    <row r="329" spans="1:7" ht="40.15" customHeight="1" x14ac:dyDescent="0.25">
      <c r="A329" s="3" t="s">
        <v>233</v>
      </c>
      <c r="B329" s="7" t="s">
        <v>191</v>
      </c>
      <c r="C329" s="7" t="s">
        <v>132</v>
      </c>
      <c r="D329" s="7" t="s">
        <v>116</v>
      </c>
      <c r="E329" s="8" t="s">
        <v>234</v>
      </c>
      <c r="F329" s="7"/>
      <c r="G329" s="9">
        <f>G330+G331</f>
        <v>9404.3000000000011</v>
      </c>
    </row>
    <row r="330" spans="1:7" ht="71.45" customHeight="1" x14ac:dyDescent="0.25">
      <c r="A330" s="3" t="s">
        <v>18</v>
      </c>
      <c r="B330" s="7" t="s">
        <v>191</v>
      </c>
      <c r="C330" s="7" t="s">
        <v>132</v>
      </c>
      <c r="D330" s="7" t="s">
        <v>116</v>
      </c>
      <c r="E330" s="8" t="s">
        <v>234</v>
      </c>
      <c r="F330" s="7" t="s">
        <v>19</v>
      </c>
      <c r="G330" s="9">
        <v>8659.6</v>
      </c>
    </row>
    <row r="331" spans="1:7" ht="36.6" customHeight="1" x14ac:dyDescent="0.25">
      <c r="A331" s="3" t="s">
        <v>20</v>
      </c>
      <c r="B331" s="7" t="s">
        <v>191</v>
      </c>
      <c r="C331" s="7" t="s">
        <v>132</v>
      </c>
      <c r="D331" s="7" t="s">
        <v>116</v>
      </c>
      <c r="E331" s="8" t="s">
        <v>234</v>
      </c>
      <c r="F331" s="7" t="s">
        <v>21</v>
      </c>
      <c r="G331" s="9">
        <v>744.7</v>
      </c>
    </row>
    <row r="332" spans="1:7" ht="39" customHeight="1" x14ac:dyDescent="0.25">
      <c r="A332" s="3" t="s">
        <v>235</v>
      </c>
      <c r="B332" s="7" t="s">
        <v>191</v>
      </c>
      <c r="C332" s="7" t="s">
        <v>132</v>
      </c>
      <c r="D332" s="7" t="s">
        <v>116</v>
      </c>
      <c r="E332" s="8" t="s">
        <v>236</v>
      </c>
      <c r="F332" s="7"/>
      <c r="G332" s="9">
        <f>G333</f>
        <v>1747.4</v>
      </c>
    </row>
    <row r="333" spans="1:7" ht="22.5" customHeight="1" x14ac:dyDescent="0.25">
      <c r="A333" s="3" t="s">
        <v>237</v>
      </c>
      <c r="B333" s="7" t="s">
        <v>191</v>
      </c>
      <c r="C333" s="7" t="s">
        <v>132</v>
      </c>
      <c r="D333" s="7" t="s">
        <v>116</v>
      </c>
      <c r="E333" s="8" t="s">
        <v>238</v>
      </c>
      <c r="F333" s="7"/>
      <c r="G333" s="9">
        <f>G335+G334</f>
        <v>1747.4</v>
      </c>
    </row>
    <row r="334" spans="1:7" ht="37.9" customHeight="1" x14ac:dyDescent="0.25">
      <c r="A334" s="3" t="s">
        <v>239</v>
      </c>
      <c r="B334" s="7" t="s">
        <v>191</v>
      </c>
      <c r="C334" s="7" t="s">
        <v>132</v>
      </c>
      <c r="D334" s="7" t="s">
        <v>116</v>
      </c>
      <c r="E334" s="8" t="s">
        <v>238</v>
      </c>
      <c r="F334" s="7" t="s">
        <v>19</v>
      </c>
      <c r="G334" s="9">
        <v>500</v>
      </c>
    </row>
    <row r="335" spans="1:7" ht="37.15" customHeight="1" x14ac:dyDescent="0.25">
      <c r="A335" s="3" t="s">
        <v>20</v>
      </c>
      <c r="B335" s="7" t="s">
        <v>191</v>
      </c>
      <c r="C335" s="7" t="s">
        <v>132</v>
      </c>
      <c r="D335" s="7" t="s">
        <v>116</v>
      </c>
      <c r="E335" s="8" t="s">
        <v>238</v>
      </c>
      <c r="F335" s="7" t="s">
        <v>21</v>
      </c>
      <c r="G335" s="9">
        <v>1247.4000000000001</v>
      </c>
    </row>
    <row r="336" spans="1:7" ht="28.9" customHeight="1" x14ac:dyDescent="0.25">
      <c r="A336" s="3" t="s">
        <v>144</v>
      </c>
      <c r="B336" s="7" t="s">
        <v>191</v>
      </c>
      <c r="C336" s="7" t="s">
        <v>132</v>
      </c>
      <c r="D336" s="7" t="s">
        <v>116</v>
      </c>
      <c r="E336" s="8" t="s">
        <v>145</v>
      </c>
      <c r="F336" s="7"/>
      <c r="G336" s="9">
        <f>G337</f>
        <v>28138.5</v>
      </c>
    </row>
    <row r="337" spans="1:7" ht="39.6" customHeight="1" x14ac:dyDescent="0.25">
      <c r="A337" s="3" t="s">
        <v>146</v>
      </c>
      <c r="B337" s="7" t="s">
        <v>191</v>
      </c>
      <c r="C337" s="7" t="s">
        <v>132</v>
      </c>
      <c r="D337" s="7" t="s">
        <v>116</v>
      </c>
      <c r="E337" s="8" t="s">
        <v>147</v>
      </c>
      <c r="G337" s="9">
        <f>G338</f>
        <v>28138.5</v>
      </c>
    </row>
    <row r="338" spans="1:7" ht="73.5" customHeight="1" x14ac:dyDescent="0.25">
      <c r="A338" s="3" t="s">
        <v>240</v>
      </c>
      <c r="B338" s="7" t="s">
        <v>191</v>
      </c>
      <c r="C338" s="7" t="s">
        <v>132</v>
      </c>
      <c r="D338" s="7" t="s">
        <v>116</v>
      </c>
      <c r="E338" s="8" t="s">
        <v>149</v>
      </c>
      <c r="F338" s="7"/>
      <c r="G338" s="9">
        <f>G339+G340+G341</f>
        <v>28138.5</v>
      </c>
    </row>
    <row r="339" spans="1:7" ht="70.150000000000006" customHeight="1" x14ac:dyDescent="0.25">
      <c r="A339" s="3" t="s">
        <v>18</v>
      </c>
      <c r="B339" s="7" t="s">
        <v>191</v>
      </c>
      <c r="C339" s="7" t="s">
        <v>132</v>
      </c>
      <c r="D339" s="7" t="s">
        <v>116</v>
      </c>
      <c r="E339" s="8" t="s">
        <v>149</v>
      </c>
      <c r="F339" s="7">
        <v>100</v>
      </c>
      <c r="G339" s="9">
        <v>17605.599999999999</v>
      </c>
    </row>
    <row r="340" spans="1:7" ht="42" customHeight="1" x14ac:dyDescent="0.25">
      <c r="A340" s="3" t="s">
        <v>20</v>
      </c>
      <c r="B340" s="7" t="s">
        <v>191</v>
      </c>
      <c r="C340" s="7" t="s">
        <v>132</v>
      </c>
      <c r="D340" s="7" t="s">
        <v>116</v>
      </c>
      <c r="E340" s="8" t="s">
        <v>149</v>
      </c>
      <c r="F340" s="7">
        <v>200</v>
      </c>
      <c r="G340" s="9">
        <v>10483</v>
      </c>
    </row>
    <row r="341" spans="1:7" ht="23.45" customHeight="1" x14ac:dyDescent="0.25">
      <c r="A341" s="3" t="s">
        <v>22</v>
      </c>
      <c r="B341" s="7" t="s">
        <v>191</v>
      </c>
      <c r="C341" s="7" t="s">
        <v>132</v>
      </c>
      <c r="D341" s="7" t="s">
        <v>116</v>
      </c>
      <c r="E341" s="8" t="s">
        <v>149</v>
      </c>
      <c r="F341" s="7">
        <v>800</v>
      </c>
      <c r="G341" s="9">
        <v>49.9</v>
      </c>
    </row>
    <row r="342" spans="1:7" s="56" customFormat="1" ht="38.450000000000003" customHeight="1" x14ac:dyDescent="0.25">
      <c r="A342" s="52" t="s">
        <v>134</v>
      </c>
      <c r="B342" s="53" t="s">
        <v>191</v>
      </c>
      <c r="C342" s="53" t="s">
        <v>132</v>
      </c>
      <c r="D342" s="53" t="s">
        <v>116</v>
      </c>
      <c r="E342" s="54" t="s">
        <v>328</v>
      </c>
      <c r="F342" s="53"/>
      <c r="G342" s="55">
        <f>G343</f>
        <v>6845.8</v>
      </c>
    </row>
    <row r="343" spans="1:7" s="56" customFormat="1" ht="21.6" customHeight="1" x14ac:dyDescent="0.25">
      <c r="A343" s="52" t="s">
        <v>139</v>
      </c>
      <c r="B343" s="53" t="s">
        <v>191</v>
      </c>
      <c r="C343" s="53" t="s">
        <v>132</v>
      </c>
      <c r="D343" s="53" t="s">
        <v>116</v>
      </c>
      <c r="E343" s="54" t="s">
        <v>334</v>
      </c>
      <c r="F343" s="53"/>
      <c r="G343" s="55">
        <f>G344</f>
        <v>6845.8</v>
      </c>
    </row>
    <row r="344" spans="1:7" s="56" customFormat="1" ht="37.15" customHeight="1" x14ac:dyDescent="0.25">
      <c r="A344" s="52" t="s">
        <v>140</v>
      </c>
      <c r="B344" s="53" t="s">
        <v>191</v>
      </c>
      <c r="C344" s="53" t="s">
        <v>132</v>
      </c>
      <c r="D344" s="53" t="s">
        <v>116</v>
      </c>
      <c r="E344" s="54" t="s">
        <v>333</v>
      </c>
      <c r="F344" s="53"/>
      <c r="G344" s="55">
        <f>G347+G345</f>
        <v>6845.8</v>
      </c>
    </row>
    <row r="345" spans="1:7" s="56" customFormat="1" ht="54.75" customHeight="1" x14ac:dyDescent="0.25">
      <c r="A345" s="57" t="s">
        <v>335</v>
      </c>
      <c r="B345" s="53" t="s">
        <v>191</v>
      </c>
      <c r="C345" s="53" t="s">
        <v>132</v>
      </c>
      <c r="D345" s="53" t="s">
        <v>116</v>
      </c>
      <c r="E345" s="54" t="s">
        <v>331</v>
      </c>
      <c r="F345" s="53"/>
      <c r="G345" s="55">
        <f>G346</f>
        <v>6777.3</v>
      </c>
    </row>
    <row r="346" spans="1:7" s="56" customFormat="1" ht="38.450000000000003" customHeight="1" x14ac:dyDescent="0.25">
      <c r="A346" s="52" t="s">
        <v>85</v>
      </c>
      <c r="B346" s="53" t="s">
        <v>191</v>
      </c>
      <c r="C346" s="53" t="s">
        <v>132</v>
      </c>
      <c r="D346" s="53" t="s">
        <v>116</v>
      </c>
      <c r="E346" s="54" t="s">
        <v>331</v>
      </c>
      <c r="F346" s="53" t="s">
        <v>86</v>
      </c>
      <c r="G346" s="55">
        <v>6777.3</v>
      </c>
    </row>
    <row r="347" spans="1:7" s="56" customFormat="1" ht="66.75" customHeight="1" x14ac:dyDescent="0.25">
      <c r="A347" s="57" t="s">
        <v>332</v>
      </c>
      <c r="B347" s="53" t="s">
        <v>191</v>
      </c>
      <c r="C347" s="53" t="s">
        <v>132</v>
      </c>
      <c r="D347" s="53" t="s">
        <v>116</v>
      </c>
      <c r="E347" s="54" t="s">
        <v>330</v>
      </c>
      <c r="F347" s="53"/>
      <c r="G347" s="55">
        <f>G348</f>
        <v>68.5</v>
      </c>
    </row>
    <row r="348" spans="1:7" s="56" customFormat="1" ht="40.15" customHeight="1" x14ac:dyDescent="0.25">
      <c r="A348" s="52" t="s">
        <v>85</v>
      </c>
      <c r="B348" s="53" t="s">
        <v>191</v>
      </c>
      <c r="C348" s="53" t="s">
        <v>132</v>
      </c>
      <c r="D348" s="53" t="s">
        <v>116</v>
      </c>
      <c r="E348" s="54" t="s">
        <v>330</v>
      </c>
      <c r="F348" s="53" t="s">
        <v>86</v>
      </c>
      <c r="G348" s="55">
        <v>68.5</v>
      </c>
    </row>
    <row r="349" spans="1:7" ht="54" customHeight="1" x14ac:dyDescent="0.25">
      <c r="A349" s="3" t="s">
        <v>301</v>
      </c>
      <c r="B349" s="7" t="s">
        <v>191</v>
      </c>
      <c r="C349" s="7" t="s">
        <v>132</v>
      </c>
      <c r="D349" s="7" t="s">
        <v>116</v>
      </c>
      <c r="E349" s="8" t="s">
        <v>89</v>
      </c>
      <c r="F349" s="7"/>
      <c r="G349" s="9">
        <f>G350</f>
        <v>100</v>
      </c>
    </row>
    <row r="350" spans="1:7" ht="39.6" customHeight="1" x14ac:dyDescent="0.25">
      <c r="A350" s="3" t="s">
        <v>90</v>
      </c>
      <c r="B350" s="7" t="s">
        <v>191</v>
      </c>
      <c r="C350" s="7" t="s">
        <v>132</v>
      </c>
      <c r="D350" s="7" t="s">
        <v>116</v>
      </c>
      <c r="E350" s="8" t="s">
        <v>91</v>
      </c>
      <c r="F350" s="7"/>
      <c r="G350" s="9">
        <f>G351</f>
        <v>100</v>
      </c>
    </row>
    <row r="351" spans="1:7" ht="36.6" customHeight="1" x14ac:dyDescent="0.25">
      <c r="A351" s="3" t="s">
        <v>92</v>
      </c>
      <c r="B351" s="7" t="s">
        <v>191</v>
      </c>
      <c r="C351" s="7" t="s">
        <v>132</v>
      </c>
      <c r="D351" s="7" t="s">
        <v>116</v>
      </c>
      <c r="E351" s="8" t="s">
        <v>93</v>
      </c>
      <c r="F351" s="7"/>
      <c r="G351" s="9">
        <f>G352</f>
        <v>100</v>
      </c>
    </row>
    <row r="352" spans="1:7" ht="23.45" customHeight="1" x14ac:dyDescent="0.25">
      <c r="A352" s="3" t="s">
        <v>94</v>
      </c>
      <c r="B352" s="7" t="s">
        <v>191</v>
      </c>
      <c r="C352" s="7" t="s">
        <v>132</v>
      </c>
      <c r="D352" s="7" t="s">
        <v>116</v>
      </c>
      <c r="E352" s="8" t="s">
        <v>95</v>
      </c>
      <c r="F352" s="7"/>
      <c r="G352" s="9">
        <f>G353</f>
        <v>100</v>
      </c>
    </row>
    <row r="353" spans="1:7" ht="35.450000000000003" customHeight="1" x14ac:dyDescent="0.25">
      <c r="A353" s="3" t="s">
        <v>20</v>
      </c>
      <c r="B353" s="7" t="s">
        <v>191</v>
      </c>
      <c r="C353" s="7" t="s">
        <v>132</v>
      </c>
      <c r="D353" s="7" t="s">
        <v>116</v>
      </c>
      <c r="E353" s="8" t="s">
        <v>96</v>
      </c>
      <c r="F353" s="7" t="s">
        <v>21</v>
      </c>
      <c r="G353" s="9">
        <v>100</v>
      </c>
    </row>
    <row r="354" spans="1:7" ht="35.450000000000003" customHeight="1" x14ac:dyDescent="0.25">
      <c r="A354" s="3" t="s">
        <v>14</v>
      </c>
      <c r="B354" s="7" t="s">
        <v>191</v>
      </c>
      <c r="C354" s="7" t="s">
        <v>132</v>
      </c>
      <c r="D354" s="7" t="s">
        <v>116</v>
      </c>
      <c r="E354" s="8" t="s">
        <v>15</v>
      </c>
      <c r="F354" s="7"/>
      <c r="G354" s="9">
        <f>G355</f>
        <v>7642.1</v>
      </c>
    </row>
    <row r="355" spans="1:7" ht="35.450000000000003" customHeight="1" x14ac:dyDescent="0.25">
      <c r="A355" s="3" t="s">
        <v>393</v>
      </c>
      <c r="B355" s="7" t="s">
        <v>191</v>
      </c>
      <c r="C355" s="7" t="s">
        <v>132</v>
      </c>
      <c r="D355" s="7" t="s">
        <v>116</v>
      </c>
      <c r="E355" s="8" t="s">
        <v>394</v>
      </c>
      <c r="F355" s="7"/>
      <c r="G355" s="9">
        <f>G356</f>
        <v>7642.1</v>
      </c>
    </row>
    <row r="356" spans="1:7" ht="35.450000000000003" customHeight="1" x14ac:dyDescent="0.25">
      <c r="A356" s="3" t="s">
        <v>20</v>
      </c>
      <c r="B356" s="7" t="s">
        <v>191</v>
      </c>
      <c r="C356" s="7" t="s">
        <v>132</v>
      </c>
      <c r="D356" s="7" t="s">
        <v>116</v>
      </c>
      <c r="E356" s="8" t="s">
        <v>394</v>
      </c>
      <c r="F356" s="7" t="s">
        <v>21</v>
      </c>
      <c r="G356" s="9">
        <v>7642.1</v>
      </c>
    </row>
    <row r="357" spans="1:7" ht="23.45" customHeight="1" x14ac:dyDescent="0.25">
      <c r="A357" s="3" t="s">
        <v>163</v>
      </c>
      <c r="B357" s="7" t="s">
        <v>191</v>
      </c>
      <c r="C357" s="7" t="s">
        <v>164</v>
      </c>
      <c r="D357" s="7" t="s">
        <v>11</v>
      </c>
      <c r="E357" s="8"/>
      <c r="F357" s="7"/>
      <c r="G357" s="9">
        <f>G358</f>
        <v>27370.6</v>
      </c>
    </row>
    <row r="358" spans="1:7" ht="25.15" customHeight="1" x14ac:dyDescent="0.25">
      <c r="A358" s="2" t="s">
        <v>179</v>
      </c>
      <c r="B358" s="7" t="s">
        <v>191</v>
      </c>
      <c r="C358" s="7" t="s">
        <v>164</v>
      </c>
      <c r="D358" s="7" t="s">
        <v>56</v>
      </c>
      <c r="E358" s="8"/>
      <c r="F358" s="7"/>
      <c r="G358" s="9">
        <f>G364+G359</f>
        <v>27370.6</v>
      </c>
    </row>
    <row r="359" spans="1:7" ht="37.9" customHeight="1" x14ac:dyDescent="0.25">
      <c r="A359" s="3" t="s">
        <v>280</v>
      </c>
      <c r="B359" s="7" t="s">
        <v>191</v>
      </c>
      <c r="C359" s="7" t="s">
        <v>164</v>
      </c>
      <c r="D359" s="7" t="s">
        <v>56</v>
      </c>
      <c r="E359" s="8" t="s">
        <v>181</v>
      </c>
      <c r="F359" s="7"/>
      <c r="G359" s="9">
        <f>G360</f>
        <v>8012.6</v>
      </c>
    </row>
    <row r="360" spans="1:7" ht="25.15" customHeight="1" x14ac:dyDescent="0.25">
      <c r="A360" s="3" t="s">
        <v>282</v>
      </c>
      <c r="B360" s="7" t="s">
        <v>191</v>
      </c>
      <c r="C360" s="7" t="s">
        <v>164</v>
      </c>
      <c r="D360" s="7" t="s">
        <v>56</v>
      </c>
      <c r="E360" s="8" t="s">
        <v>207</v>
      </c>
      <c r="F360" s="7"/>
      <c r="G360" s="9">
        <f>G361</f>
        <v>8012.6</v>
      </c>
    </row>
    <row r="361" spans="1:7" ht="104.45" customHeight="1" x14ac:dyDescent="0.25">
      <c r="A361" s="10" t="s">
        <v>311</v>
      </c>
      <c r="B361" s="7" t="s">
        <v>191</v>
      </c>
      <c r="C361" s="7" t="s">
        <v>164</v>
      </c>
      <c r="D361" s="7" t="s">
        <v>56</v>
      </c>
      <c r="E361" s="8" t="s">
        <v>242</v>
      </c>
      <c r="F361" s="7"/>
      <c r="G361" s="9">
        <f>G362</f>
        <v>8012.6</v>
      </c>
    </row>
    <row r="362" spans="1:7" ht="85.9" customHeight="1" x14ac:dyDescent="0.25">
      <c r="A362" s="10" t="s">
        <v>312</v>
      </c>
      <c r="B362" s="7" t="s">
        <v>191</v>
      </c>
      <c r="C362" s="7" t="s">
        <v>164</v>
      </c>
      <c r="D362" s="7" t="s">
        <v>56</v>
      </c>
      <c r="E362" s="8" t="s">
        <v>281</v>
      </c>
      <c r="F362" s="7"/>
      <c r="G362" s="9">
        <f>G363</f>
        <v>8012.6</v>
      </c>
    </row>
    <row r="363" spans="1:7" ht="34.15" customHeight="1" x14ac:dyDescent="0.25">
      <c r="A363" s="3" t="s">
        <v>85</v>
      </c>
      <c r="B363" s="7" t="s">
        <v>191</v>
      </c>
      <c r="C363" s="7" t="s">
        <v>164</v>
      </c>
      <c r="D363" s="7" t="s">
        <v>56</v>
      </c>
      <c r="E363" s="8" t="s">
        <v>281</v>
      </c>
      <c r="F363" s="7" t="s">
        <v>86</v>
      </c>
      <c r="G363" s="9">
        <v>8012.6</v>
      </c>
    </row>
    <row r="364" spans="1:7" ht="23.45" customHeight="1" x14ac:dyDescent="0.25">
      <c r="A364" s="3" t="s">
        <v>14</v>
      </c>
      <c r="B364" s="7" t="s">
        <v>191</v>
      </c>
      <c r="C364" s="7" t="s">
        <v>164</v>
      </c>
      <c r="D364" s="7" t="s">
        <v>56</v>
      </c>
      <c r="E364" s="8" t="s">
        <v>15</v>
      </c>
      <c r="F364" s="7"/>
      <c r="G364" s="9">
        <f>G365</f>
        <v>19358</v>
      </c>
    </row>
    <row r="365" spans="1:7" ht="53.45" customHeight="1" x14ac:dyDescent="0.25">
      <c r="A365" s="3" t="s">
        <v>317</v>
      </c>
      <c r="B365" s="7" t="s">
        <v>191</v>
      </c>
      <c r="C365" s="7" t="s">
        <v>164</v>
      </c>
      <c r="D365" s="7" t="s">
        <v>56</v>
      </c>
      <c r="E365" s="2" t="s">
        <v>246</v>
      </c>
      <c r="F365" s="7"/>
      <c r="G365" s="9">
        <f>G366</f>
        <v>19358</v>
      </c>
    </row>
    <row r="366" spans="1:7" ht="25.9" customHeight="1" x14ac:dyDescent="0.25">
      <c r="A366" s="3" t="s">
        <v>247</v>
      </c>
      <c r="B366" s="7" t="s">
        <v>191</v>
      </c>
      <c r="C366" s="7" t="s">
        <v>164</v>
      </c>
      <c r="D366" s="7" t="s">
        <v>56</v>
      </c>
      <c r="E366" s="2" t="s">
        <v>246</v>
      </c>
      <c r="F366" s="7" t="s">
        <v>169</v>
      </c>
      <c r="G366" s="9">
        <v>19358</v>
      </c>
    </row>
    <row r="367" spans="1:7" ht="54" customHeight="1" x14ac:dyDescent="0.25">
      <c r="A367" s="3" t="s">
        <v>248</v>
      </c>
      <c r="B367" s="7" t="s">
        <v>249</v>
      </c>
      <c r="C367" s="7"/>
      <c r="D367" s="7"/>
      <c r="E367" s="2"/>
      <c r="F367" s="7"/>
      <c r="G367" s="9">
        <f>G368+G372+G381+G404</f>
        <v>135940.4</v>
      </c>
    </row>
    <row r="368" spans="1:7" ht="24.6" customHeight="1" x14ac:dyDescent="0.25">
      <c r="A368" s="3" t="s">
        <v>192</v>
      </c>
      <c r="B368" s="7" t="s">
        <v>249</v>
      </c>
      <c r="C368" s="7" t="s">
        <v>10</v>
      </c>
      <c r="D368" s="7" t="s">
        <v>11</v>
      </c>
      <c r="E368" s="2"/>
      <c r="F368" s="7"/>
      <c r="G368" s="9">
        <f>G369</f>
        <v>508.8</v>
      </c>
    </row>
    <row r="369" spans="1:7" ht="54.75" customHeight="1" x14ac:dyDescent="0.25">
      <c r="A369" s="10" t="s">
        <v>337</v>
      </c>
      <c r="B369" s="7" t="s">
        <v>249</v>
      </c>
      <c r="C369" s="7" t="s">
        <v>10</v>
      </c>
      <c r="D369" s="7" t="s">
        <v>56</v>
      </c>
      <c r="E369" s="8"/>
      <c r="F369" s="7"/>
      <c r="G369" s="9">
        <f>G370</f>
        <v>508.8</v>
      </c>
    </row>
    <row r="370" spans="1:7" ht="24.6" customHeight="1" x14ac:dyDescent="0.25">
      <c r="A370" s="3" t="s">
        <v>14</v>
      </c>
      <c r="B370" s="7" t="s">
        <v>249</v>
      </c>
      <c r="C370" s="7" t="s">
        <v>10</v>
      </c>
      <c r="D370" s="7" t="s">
        <v>56</v>
      </c>
      <c r="E370" s="8" t="s">
        <v>15</v>
      </c>
      <c r="F370" s="7"/>
      <c r="G370" s="9">
        <f>G371</f>
        <v>508.8</v>
      </c>
    </row>
    <row r="371" spans="1:7" ht="69" customHeight="1" x14ac:dyDescent="0.25">
      <c r="A371" s="3" t="s">
        <v>18</v>
      </c>
      <c r="B371" s="7" t="s">
        <v>249</v>
      </c>
      <c r="C371" s="7" t="s">
        <v>10</v>
      </c>
      <c r="D371" s="7" t="s">
        <v>56</v>
      </c>
      <c r="E371" s="8" t="s">
        <v>17</v>
      </c>
      <c r="F371" s="7" t="s">
        <v>19</v>
      </c>
      <c r="G371" s="9">
        <v>508.8</v>
      </c>
    </row>
    <row r="372" spans="1:7" ht="21.75" customHeight="1" x14ac:dyDescent="0.25">
      <c r="A372" s="37" t="s">
        <v>131</v>
      </c>
      <c r="B372" s="7" t="s">
        <v>249</v>
      </c>
      <c r="C372" s="7" t="s">
        <v>132</v>
      </c>
      <c r="D372" s="7" t="s">
        <v>11</v>
      </c>
      <c r="E372" s="8"/>
      <c r="F372" s="7"/>
      <c r="G372" s="9">
        <f t="shared" ref="G372:G377" si="3">G373</f>
        <v>25315.7</v>
      </c>
    </row>
    <row r="373" spans="1:7" ht="21.6" customHeight="1" x14ac:dyDescent="0.25">
      <c r="A373" s="3" t="s">
        <v>250</v>
      </c>
      <c r="B373" s="7" t="s">
        <v>249</v>
      </c>
      <c r="C373" s="7" t="s">
        <v>132</v>
      </c>
      <c r="D373" s="7" t="s">
        <v>51</v>
      </c>
      <c r="E373" s="8"/>
      <c r="F373" s="7"/>
      <c r="G373" s="9">
        <f t="shared" si="3"/>
        <v>25315.7</v>
      </c>
    </row>
    <row r="374" spans="1:7" ht="21.6" customHeight="1" x14ac:dyDescent="0.25">
      <c r="A374" s="3" t="s">
        <v>142</v>
      </c>
      <c r="B374" s="7" t="s">
        <v>249</v>
      </c>
      <c r="C374" s="7" t="s">
        <v>132</v>
      </c>
      <c r="D374" s="7" t="s">
        <v>51</v>
      </c>
      <c r="E374" s="28" t="s">
        <v>143</v>
      </c>
      <c r="F374" s="7"/>
      <c r="G374" s="9">
        <f t="shared" si="3"/>
        <v>25315.7</v>
      </c>
    </row>
    <row r="375" spans="1:7" ht="40.9" customHeight="1" x14ac:dyDescent="0.25">
      <c r="A375" s="3" t="s">
        <v>226</v>
      </c>
      <c r="B375" s="7" t="s">
        <v>249</v>
      </c>
      <c r="C375" s="7" t="s">
        <v>132</v>
      </c>
      <c r="D375" s="7" t="s">
        <v>51</v>
      </c>
      <c r="E375" s="8" t="s">
        <v>227</v>
      </c>
      <c r="F375" s="7"/>
      <c r="G375" s="9">
        <f t="shared" si="3"/>
        <v>25315.7</v>
      </c>
    </row>
    <row r="376" spans="1:7" ht="40.9" customHeight="1" x14ac:dyDescent="0.25">
      <c r="A376" s="3" t="s">
        <v>228</v>
      </c>
      <c r="B376" s="7" t="s">
        <v>249</v>
      </c>
      <c r="C376" s="7" t="s">
        <v>132</v>
      </c>
      <c r="D376" s="7" t="s">
        <v>51</v>
      </c>
      <c r="E376" s="8" t="s">
        <v>229</v>
      </c>
      <c r="F376" s="7"/>
      <c r="G376" s="9">
        <f>G377+G379</f>
        <v>25315.7</v>
      </c>
    </row>
    <row r="377" spans="1:7" ht="55.9" customHeight="1" x14ac:dyDescent="0.25">
      <c r="A377" s="3" t="s">
        <v>251</v>
      </c>
      <c r="B377" s="7" t="s">
        <v>249</v>
      </c>
      <c r="C377" s="7" t="s">
        <v>132</v>
      </c>
      <c r="D377" s="7" t="s">
        <v>51</v>
      </c>
      <c r="E377" s="8" t="s">
        <v>252</v>
      </c>
      <c r="F377" s="7"/>
      <c r="G377" s="9">
        <f t="shared" si="3"/>
        <v>24001.7</v>
      </c>
    </row>
    <row r="378" spans="1:7" ht="39.6" customHeight="1" x14ac:dyDescent="0.25">
      <c r="A378" s="3" t="s">
        <v>85</v>
      </c>
      <c r="B378" s="7" t="s">
        <v>249</v>
      </c>
      <c r="C378" s="7" t="s">
        <v>132</v>
      </c>
      <c r="D378" s="7" t="s">
        <v>51</v>
      </c>
      <c r="E378" s="8" t="s">
        <v>252</v>
      </c>
      <c r="F378" s="7" t="s">
        <v>86</v>
      </c>
      <c r="G378" s="9">
        <v>24001.7</v>
      </c>
    </row>
    <row r="379" spans="1:7" ht="230.45" customHeight="1" x14ac:dyDescent="0.25">
      <c r="A379" s="12" t="s">
        <v>383</v>
      </c>
      <c r="B379" s="7" t="s">
        <v>249</v>
      </c>
      <c r="C379" s="7" t="s">
        <v>132</v>
      </c>
      <c r="D379" s="7" t="s">
        <v>51</v>
      </c>
      <c r="E379" s="8" t="s">
        <v>382</v>
      </c>
      <c r="F379" s="7"/>
      <c r="G379" s="9">
        <f>G380</f>
        <v>1314</v>
      </c>
    </row>
    <row r="380" spans="1:7" ht="39.6" customHeight="1" x14ac:dyDescent="0.25">
      <c r="A380" s="3" t="s">
        <v>85</v>
      </c>
      <c r="B380" s="7" t="s">
        <v>249</v>
      </c>
      <c r="C380" s="7" t="s">
        <v>132</v>
      </c>
      <c r="D380" s="7" t="s">
        <v>51</v>
      </c>
      <c r="E380" s="8" t="s">
        <v>382</v>
      </c>
      <c r="F380" s="7" t="s">
        <v>86</v>
      </c>
      <c r="G380" s="9">
        <v>1314</v>
      </c>
    </row>
    <row r="381" spans="1:7" ht="22.15" customHeight="1" x14ac:dyDescent="0.25">
      <c r="A381" s="2" t="s">
        <v>150</v>
      </c>
      <c r="B381" s="7" t="s">
        <v>249</v>
      </c>
      <c r="C381" s="7" t="s">
        <v>151</v>
      </c>
      <c r="D381" s="7" t="s">
        <v>11</v>
      </c>
      <c r="E381" s="8"/>
      <c r="F381" s="7"/>
      <c r="G381" s="9">
        <f>G382</f>
        <v>108656.9</v>
      </c>
    </row>
    <row r="382" spans="1:7" ht="22.15" customHeight="1" x14ac:dyDescent="0.25">
      <c r="A382" s="3" t="s">
        <v>152</v>
      </c>
      <c r="B382" s="7" t="s">
        <v>249</v>
      </c>
      <c r="C382" s="7" t="s">
        <v>151</v>
      </c>
      <c r="D382" s="7" t="s">
        <v>10</v>
      </c>
      <c r="E382" s="8"/>
      <c r="F382" s="7"/>
      <c r="G382" s="9">
        <f>G383+G396+G401</f>
        <v>108656.9</v>
      </c>
    </row>
    <row r="383" spans="1:7" ht="22.15" customHeight="1" x14ac:dyDescent="0.25">
      <c r="A383" s="3" t="s">
        <v>65</v>
      </c>
      <c r="B383" s="7" t="s">
        <v>249</v>
      </c>
      <c r="C383" s="7" t="s">
        <v>151</v>
      </c>
      <c r="D383" s="7" t="s">
        <v>10</v>
      </c>
      <c r="E383" s="8" t="s">
        <v>153</v>
      </c>
      <c r="F383" s="7"/>
      <c r="G383" s="9">
        <f>G384+G388+G392</f>
        <v>107927.29999999999</v>
      </c>
    </row>
    <row r="384" spans="1:7" ht="25.15" customHeight="1" x14ac:dyDescent="0.25">
      <c r="A384" s="3" t="s">
        <v>253</v>
      </c>
      <c r="B384" s="7" t="s">
        <v>249</v>
      </c>
      <c r="C384" s="7" t="s">
        <v>151</v>
      </c>
      <c r="D384" s="7" t="s">
        <v>10</v>
      </c>
      <c r="E384" s="8" t="s">
        <v>254</v>
      </c>
      <c r="F384" s="7"/>
      <c r="G384" s="9">
        <f>G385</f>
        <v>34539.1</v>
      </c>
    </row>
    <row r="385" spans="1:7" ht="25.15" customHeight="1" x14ac:dyDescent="0.25">
      <c r="A385" s="3" t="s">
        <v>255</v>
      </c>
      <c r="B385" s="7" t="s">
        <v>249</v>
      </c>
      <c r="C385" s="7" t="s">
        <v>151</v>
      </c>
      <c r="D385" s="7" t="s">
        <v>10</v>
      </c>
      <c r="E385" s="8" t="s">
        <v>256</v>
      </c>
      <c r="F385" s="7"/>
      <c r="G385" s="9">
        <f>G386</f>
        <v>34539.1</v>
      </c>
    </row>
    <row r="386" spans="1:7" ht="25.15" customHeight="1" x14ac:dyDescent="0.25">
      <c r="A386" s="3" t="s">
        <v>257</v>
      </c>
      <c r="B386" s="7" t="s">
        <v>249</v>
      </c>
      <c r="C386" s="7" t="s">
        <v>151</v>
      </c>
      <c r="D386" s="7" t="s">
        <v>10</v>
      </c>
      <c r="E386" s="8" t="s">
        <v>258</v>
      </c>
      <c r="F386" s="7"/>
      <c r="G386" s="9">
        <f>G387</f>
        <v>34539.1</v>
      </c>
    </row>
    <row r="387" spans="1:7" ht="40.15" customHeight="1" x14ac:dyDescent="0.25">
      <c r="A387" s="3" t="s">
        <v>85</v>
      </c>
      <c r="B387" s="7" t="s">
        <v>249</v>
      </c>
      <c r="C387" s="7" t="s">
        <v>151</v>
      </c>
      <c r="D387" s="7" t="s">
        <v>10</v>
      </c>
      <c r="E387" s="8" t="s">
        <v>258</v>
      </c>
      <c r="F387" s="7" t="s">
        <v>86</v>
      </c>
      <c r="G387" s="9">
        <v>34539.1</v>
      </c>
    </row>
    <row r="388" spans="1:7" ht="25.15" customHeight="1" x14ac:dyDescent="0.25">
      <c r="A388" s="3" t="s">
        <v>154</v>
      </c>
      <c r="B388" s="7" t="s">
        <v>249</v>
      </c>
      <c r="C388" s="7" t="s">
        <v>151</v>
      </c>
      <c r="D388" s="7" t="s">
        <v>10</v>
      </c>
      <c r="E388" s="8" t="s">
        <v>155</v>
      </c>
      <c r="F388" s="7"/>
      <c r="G388" s="9">
        <f>G389</f>
        <v>72388.2</v>
      </c>
    </row>
    <row r="389" spans="1:7" ht="41.45" customHeight="1" x14ac:dyDescent="0.25">
      <c r="A389" s="3" t="s">
        <v>156</v>
      </c>
      <c r="B389" s="7" t="s">
        <v>249</v>
      </c>
      <c r="C389" s="7" t="s">
        <v>151</v>
      </c>
      <c r="D389" s="7" t="s">
        <v>10</v>
      </c>
      <c r="E389" s="8" t="s">
        <v>157</v>
      </c>
      <c r="F389" s="7"/>
      <c r="G389" s="9">
        <f>G390</f>
        <v>72388.2</v>
      </c>
    </row>
    <row r="390" spans="1:7" ht="39.6" customHeight="1" x14ac:dyDescent="0.25">
      <c r="A390" s="3" t="s">
        <v>158</v>
      </c>
      <c r="B390" s="7" t="s">
        <v>249</v>
      </c>
      <c r="C390" s="7" t="s">
        <v>151</v>
      </c>
      <c r="D390" s="7" t="s">
        <v>10</v>
      </c>
      <c r="E390" s="8" t="s">
        <v>159</v>
      </c>
      <c r="F390" s="7"/>
      <c r="G390" s="9">
        <f>G391</f>
        <v>72388.2</v>
      </c>
    </row>
    <row r="391" spans="1:7" ht="39.6" customHeight="1" x14ac:dyDescent="0.25">
      <c r="A391" s="3" t="s">
        <v>85</v>
      </c>
      <c r="B391" s="7" t="s">
        <v>249</v>
      </c>
      <c r="C391" s="7" t="s">
        <v>151</v>
      </c>
      <c r="D391" s="7" t="s">
        <v>10</v>
      </c>
      <c r="E391" s="8" t="s">
        <v>159</v>
      </c>
      <c r="F391" s="7" t="s">
        <v>86</v>
      </c>
      <c r="G391" s="9">
        <v>72388.2</v>
      </c>
    </row>
    <row r="392" spans="1:7" ht="29.25" customHeight="1" x14ac:dyDescent="0.25">
      <c r="A392" s="3" t="s">
        <v>259</v>
      </c>
      <c r="B392" s="7" t="s">
        <v>249</v>
      </c>
      <c r="C392" s="7" t="s">
        <v>151</v>
      </c>
      <c r="D392" s="7" t="s">
        <v>10</v>
      </c>
      <c r="E392" s="8" t="s">
        <v>260</v>
      </c>
      <c r="F392" s="7"/>
      <c r="G392" s="9">
        <f>G393</f>
        <v>1000</v>
      </c>
    </row>
    <row r="393" spans="1:7" ht="27.6" customHeight="1" x14ac:dyDescent="0.25">
      <c r="A393" s="3" t="s">
        <v>261</v>
      </c>
      <c r="B393" s="7" t="s">
        <v>249</v>
      </c>
      <c r="C393" s="7" t="s">
        <v>151</v>
      </c>
      <c r="D393" s="7" t="s">
        <v>10</v>
      </c>
      <c r="E393" s="8" t="s">
        <v>262</v>
      </c>
      <c r="F393" s="7"/>
      <c r="G393" s="9">
        <f>G394</f>
        <v>1000</v>
      </c>
    </row>
    <row r="394" spans="1:7" ht="22.15" customHeight="1" x14ac:dyDescent="0.25">
      <c r="A394" s="3" t="s">
        <v>263</v>
      </c>
      <c r="B394" s="7" t="s">
        <v>249</v>
      </c>
      <c r="C394" s="7" t="s">
        <v>151</v>
      </c>
      <c r="D394" s="7" t="s">
        <v>10</v>
      </c>
      <c r="E394" s="8" t="s">
        <v>264</v>
      </c>
      <c r="F394" s="7"/>
      <c r="G394" s="9">
        <f>G395</f>
        <v>1000</v>
      </c>
    </row>
    <row r="395" spans="1:7" ht="39.6" customHeight="1" x14ac:dyDescent="0.25">
      <c r="A395" s="3" t="s">
        <v>20</v>
      </c>
      <c r="B395" s="7" t="s">
        <v>249</v>
      </c>
      <c r="C395" s="7" t="s">
        <v>151</v>
      </c>
      <c r="D395" s="7" t="s">
        <v>10</v>
      </c>
      <c r="E395" s="8" t="s">
        <v>264</v>
      </c>
      <c r="F395" s="7" t="s">
        <v>21</v>
      </c>
      <c r="G395" s="9">
        <v>1000</v>
      </c>
    </row>
    <row r="396" spans="1:7" ht="42" customHeight="1" x14ac:dyDescent="0.25">
      <c r="A396" s="3" t="s">
        <v>180</v>
      </c>
      <c r="B396" s="7" t="s">
        <v>249</v>
      </c>
      <c r="C396" s="7" t="s">
        <v>151</v>
      </c>
      <c r="D396" s="7" t="s">
        <v>10</v>
      </c>
      <c r="E396" s="8" t="s">
        <v>181</v>
      </c>
      <c r="F396" s="7"/>
      <c r="G396" s="9">
        <f>G397</f>
        <v>32.5</v>
      </c>
    </row>
    <row r="397" spans="1:7" ht="42" customHeight="1" x14ac:dyDescent="0.25">
      <c r="A397" s="3" t="s">
        <v>206</v>
      </c>
      <c r="B397" s="7" t="s">
        <v>249</v>
      </c>
      <c r="C397" s="7" t="s">
        <v>151</v>
      </c>
      <c r="D397" s="7" t="s">
        <v>10</v>
      </c>
      <c r="E397" s="8" t="s">
        <v>207</v>
      </c>
      <c r="F397" s="7"/>
      <c r="G397" s="9">
        <f>G398</f>
        <v>32.5</v>
      </c>
    </row>
    <row r="398" spans="1:7" ht="42" customHeight="1" x14ac:dyDescent="0.25">
      <c r="A398" s="3" t="s">
        <v>208</v>
      </c>
      <c r="B398" s="7" t="s">
        <v>249</v>
      </c>
      <c r="C398" s="7" t="s">
        <v>151</v>
      </c>
      <c r="D398" s="7" t="s">
        <v>10</v>
      </c>
      <c r="E398" s="8" t="s">
        <v>209</v>
      </c>
      <c r="F398" s="7"/>
      <c r="G398" s="9">
        <f>G399</f>
        <v>32.5</v>
      </c>
    </row>
    <row r="399" spans="1:7" ht="103.9" customHeight="1" x14ac:dyDescent="0.25">
      <c r="A399" s="3" t="s">
        <v>265</v>
      </c>
      <c r="B399" s="7" t="s">
        <v>249</v>
      </c>
      <c r="C399" s="7" t="s">
        <v>151</v>
      </c>
      <c r="D399" s="7" t="s">
        <v>10</v>
      </c>
      <c r="E399" s="8" t="s">
        <v>210</v>
      </c>
      <c r="F399" s="7"/>
      <c r="G399" s="9">
        <f>G400</f>
        <v>32.5</v>
      </c>
    </row>
    <row r="400" spans="1:7" ht="37.9" customHeight="1" x14ac:dyDescent="0.25">
      <c r="A400" s="3" t="s">
        <v>211</v>
      </c>
      <c r="B400" s="7" t="s">
        <v>249</v>
      </c>
      <c r="C400" s="7" t="s">
        <v>151</v>
      </c>
      <c r="D400" s="7" t="s">
        <v>10</v>
      </c>
      <c r="E400" s="8" t="s">
        <v>210</v>
      </c>
      <c r="F400" s="7" t="s">
        <v>19</v>
      </c>
      <c r="G400" s="9">
        <v>32.5</v>
      </c>
    </row>
    <row r="401" spans="1:7" ht="37.9" customHeight="1" x14ac:dyDescent="0.25">
      <c r="A401" s="3" t="s">
        <v>14</v>
      </c>
      <c r="B401" s="7" t="s">
        <v>249</v>
      </c>
      <c r="C401" s="7" t="s">
        <v>151</v>
      </c>
      <c r="D401" s="7" t="s">
        <v>10</v>
      </c>
      <c r="E401" s="8" t="s">
        <v>15</v>
      </c>
      <c r="F401" s="7"/>
      <c r="G401" s="9">
        <f>G402</f>
        <v>697.1</v>
      </c>
    </row>
    <row r="402" spans="1:7" ht="37.9" customHeight="1" x14ac:dyDescent="0.25">
      <c r="A402" s="3" t="s">
        <v>393</v>
      </c>
      <c r="B402" s="7" t="s">
        <v>249</v>
      </c>
      <c r="C402" s="7" t="s">
        <v>151</v>
      </c>
      <c r="D402" s="7" t="s">
        <v>10</v>
      </c>
      <c r="E402" s="8" t="s">
        <v>394</v>
      </c>
      <c r="F402" s="7"/>
      <c r="G402" s="9">
        <f>G403</f>
        <v>697.1</v>
      </c>
    </row>
    <row r="403" spans="1:7" ht="37.9" customHeight="1" x14ac:dyDescent="0.25">
      <c r="A403" s="3" t="s">
        <v>20</v>
      </c>
      <c r="B403" s="7" t="s">
        <v>249</v>
      </c>
      <c r="C403" s="7" t="s">
        <v>151</v>
      </c>
      <c r="D403" s="7" t="s">
        <v>10</v>
      </c>
      <c r="E403" s="8" t="s">
        <v>394</v>
      </c>
      <c r="F403" s="7" t="s">
        <v>21</v>
      </c>
      <c r="G403" s="9">
        <v>697.1</v>
      </c>
    </row>
    <row r="404" spans="1:7" ht="22.9" customHeight="1" x14ac:dyDescent="0.25">
      <c r="A404" s="3" t="s">
        <v>163</v>
      </c>
      <c r="B404" s="7" t="s">
        <v>249</v>
      </c>
      <c r="C404" s="7" t="s">
        <v>164</v>
      </c>
      <c r="D404" s="7" t="s">
        <v>11</v>
      </c>
      <c r="E404" s="8"/>
      <c r="F404" s="7"/>
      <c r="G404" s="9">
        <f>G405+G411</f>
        <v>1459</v>
      </c>
    </row>
    <row r="405" spans="1:7" ht="22.9" customHeight="1" x14ac:dyDescent="0.25">
      <c r="A405" s="3" t="s">
        <v>170</v>
      </c>
      <c r="B405" s="7" t="s">
        <v>249</v>
      </c>
      <c r="C405" s="7" t="s">
        <v>164</v>
      </c>
      <c r="D405" s="7" t="s">
        <v>51</v>
      </c>
      <c r="E405" s="8"/>
      <c r="F405" s="7"/>
      <c r="G405" s="9">
        <f>G406</f>
        <v>771.5</v>
      </c>
    </row>
    <row r="406" spans="1:7" ht="42.6" customHeight="1" x14ac:dyDescent="0.25">
      <c r="A406" s="3" t="s">
        <v>180</v>
      </c>
      <c r="B406" s="7" t="s">
        <v>249</v>
      </c>
      <c r="C406" s="7" t="s">
        <v>164</v>
      </c>
      <c r="D406" s="7" t="s">
        <v>51</v>
      </c>
      <c r="E406" s="8" t="s">
        <v>181</v>
      </c>
      <c r="F406" s="7"/>
      <c r="G406" s="9">
        <f>G407</f>
        <v>771.5</v>
      </c>
    </row>
    <row r="407" spans="1:7" ht="42.6" customHeight="1" x14ac:dyDescent="0.25">
      <c r="A407" s="3" t="s">
        <v>206</v>
      </c>
      <c r="B407" s="7" t="s">
        <v>249</v>
      </c>
      <c r="C407" s="7" t="s">
        <v>164</v>
      </c>
      <c r="D407" s="7" t="s">
        <v>51</v>
      </c>
      <c r="E407" s="8" t="s">
        <v>207</v>
      </c>
      <c r="F407" s="7"/>
      <c r="G407" s="9">
        <f>G408</f>
        <v>771.5</v>
      </c>
    </row>
    <row r="408" spans="1:7" ht="40.9" customHeight="1" x14ac:dyDescent="0.25">
      <c r="A408" s="3" t="s">
        <v>241</v>
      </c>
      <c r="B408" s="7" t="s">
        <v>249</v>
      </c>
      <c r="C408" s="7" t="s">
        <v>164</v>
      </c>
      <c r="D408" s="7" t="s">
        <v>51</v>
      </c>
      <c r="E408" s="8" t="s">
        <v>242</v>
      </c>
      <c r="F408" s="7"/>
      <c r="G408" s="9">
        <f>G409</f>
        <v>771.5</v>
      </c>
    </row>
    <row r="409" spans="1:7" ht="40.9" customHeight="1" x14ac:dyDescent="0.25">
      <c r="A409" s="3" t="s">
        <v>243</v>
      </c>
      <c r="B409" s="7" t="s">
        <v>249</v>
      </c>
      <c r="C409" s="7" t="s">
        <v>164</v>
      </c>
      <c r="D409" s="7" t="s">
        <v>51</v>
      </c>
      <c r="E409" s="8" t="s">
        <v>244</v>
      </c>
      <c r="F409" s="7"/>
      <c r="G409" s="9">
        <f>G410</f>
        <v>771.5</v>
      </c>
    </row>
    <row r="410" spans="1:7" ht="30.6" customHeight="1" x14ac:dyDescent="0.25">
      <c r="A410" s="3" t="s">
        <v>247</v>
      </c>
      <c r="B410" s="7" t="s">
        <v>249</v>
      </c>
      <c r="C410" s="7" t="s">
        <v>164</v>
      </c>
      <c r="D410" s="7" t="s">
        <v>51</v>
      </c>
      <c r="E410" s="8" t="s">
        <v>244</v>
      </c>
      <c r="F410" s="7" t="s">
        <v>169</v>
      </c>
      <c r="G410" s="9">
        <v>771.5</v>
      </c>
    </row>
    <row r="411" spans="1:7" ht="24" customHeight="1" x14ac:dyDescent="0.25">
      <c r="A411" s="3" t="s">
        <v>266</v>
      </c>
      <c r="B411" s="7" t="s">
        <v>249</v>
      </c>
      <c r="C411" s="7" t="s">
        <v>164</v>
      </c>
      <c r="D411" s="7" t="s">
        <v>13</v>
      </c>
      <c r="E411" s="8"/>
      <c r="F411" s="7"/>
      <c r="G411" s="9">
        <f>G412</f>
        <v>687.5</v>
      </c>
    </row>
    <row r="412" spans="1:7" ht="39" customHeight="1" x14ac:dyDescent="0.25">
      <c r="A412" s="3" t="s">
        <v>180</v>
      </c>
      <c r="B412" s="7" t="s">
        <v>249</v>
      </c>
      <c r="C412" s="7" t="s">
        <v>164</v>
      </c>
      <c r="D412" s="7" t="s">
        <v>13</v>
      </c>
      <c r="E412" s="8" t="s">
        <v>181</v>
      </c>
      <c r="F412" s="7"/>
      <c r="G412" s="9">
        <f>G413</f>
        <v>687.5</v>
      </c>
    </row>
    <row r="413" spans="1:7" ht="39" customHeight="1" x14ac:dyDescent="0.25">
      <c r="A413" s="3" t="s">
        <v>206</v>
      </c>
      <c r="B413" s="7" t="s">
        <v>249</v>
      </c>
      <c r="C413" s="7" t="s">
        <v>164</v>
      </c>
      <c r="D413" s="7" t="s">
        <v>13</v>
      </c>
      <c r="E413" s="8" t="s">
        <v>207</v>
      </c>
      <c r="F413" s="7"/>
      <c r="G413" s="9">
        <f>G414</f>
        <v>687.5</v>
      </c>
    </row>
    <row r="414" spans="1:7" ht="39" customHeight="1" x14ac:dyDescent="0.25">
      <c r="A414" s="3" t="s">
        <v>208</v>
      </c>
      <c r="B414" s="7" t="s">
        <v>249</v>
      </c>
      <c r="C414" s="7" t="s">
        <v>164</v>
      </c>
      <c r="D414" s="7" t="s">
        <v>13</v>
      </c>
      <c r="E414" s="8" t="s">
        <v>209</v>
      </c>
      <c r="F414" s="7"/>
      <c r="G414" s="9">
        <f>G415</f>
        <v>687.5</v>
      </c>
    </row>
    <row r="415" spans="1:7" ht="25.15" customHeight="1" x14ac:dyDescent="0.25">
      <c r="A415" s="3" t="s">
        <v>267</v>
      </c>
      <c r="B415" s="7" t="s">
        <v>249</v>
      </c>
      <c r="C415" s="7" t="s">
        <v>164</v>
      </c>
      <c r="D415" s="7" t="s">
        <v>13</v>
      </c>
      <c r="E415" s="7" t="s">
        <v>268</v>
      </c>
      <c r="F415" s="7"/>
      <c r="G415" s="9">
        <f>G416+G417</f>
        <v>687.5</v>
      </c>
    </row>
    <row r="416" spans="1:7" ht="39" customHeight="1" x14ac:dyDescent="0.25">
      <c r="A416" s="3" t="s">
        <v>20</v>
      </c>
      <c r="B416" s="7" t="s">
        <v>249</v>
      </c>
      <c r="C416" s="7" t="s">
        <v>164</v>
      </c>
      <c r="D416" s="7" t="s">
        <v>13</v>
      </c>
      <c r="E416" s="7" t="s">
        <v>268</v>
      </c>
      <c r="F416" s="7" t="s">
        <v>21</v>
      </c>
      <c r="G416" s="9">
        <v>587</v>
      </c>
    </row>
    <row r="417" spans="1:7" ht="39" customHeight="1" x14ac:dyDescent="0.25">
      <c r="A417" s="3" t="s">
        <v>168</v>
      </c>
      <c r="B417" s="7" t="s">
        <v>249</v>
      </c>
      <c r="C417" s="7" t="s">
        <v>164</v>
      </c>
      <c r="D417" s="7" t="s">
        <v>13</v>
      </c>
      <c r="E417" s="7" t="s">
        <v>268</v>
      </c>
      <c r="F417" s="7" t="s">
        <v>169</v>
      </c>
      <c r="G417" s="9">
        <v>100.5</v>
      </c>
    </row>
    <row r="418" spans="1:7" ht="58.5" customHeight="1" x14ac:dyDescent="0.25">
      <c r="A418" s="3" t="s">
        <v>269</v>
      </c>
      <c r="B418" s="7" t="s">
        <v>270</v>
      </c>
      <c r="C418" s="7"/>
      <c r="D418" s="7"/>
      <c r="E418" s="8"/>
      <c r="F418" s="7"/>
      <c r="G418" s="9">
        <f>G419+G431</f>
        <v>60540.6</v>
      </c>
    </row>
    <row r="419" spans="1:7" ht="21.6" customHeight="1" x14ac:dyDescent="0.25">
      <c r="A419" s="3" t="s">
        <v>192</v>
      </c>
      <c r="B419" s="7" t="s">
        <v>270</v>
      </c>
      <c r="C419" s="7" t="s">
        <v>10</v>
      </c>
      <c r="D419" s="7" t="s">
        <v>11</v>
      </c>
      <c r="E419" s="28"/>
      <c r="F419" s="7"/>
      <c r="G419" s="9">
        <f>G420+G425</f>
        <v>688</v>
      </c>
    </row>
    <row r="420" spans="1:7" ht="54.75" customHeight="1" x14ac:dyDescent="0.25">
      <c r="A420" s="10" t="s">
        <v>337</v>
      </c>
      <c r="B420" s="7" t="s">
        <v>270</v>
      </c>
      <c r="C420" s="7" t="s">
        <v>10</v>
      </c>
      <c r="D420" s="7" t="s">
        <v>56</v>
      </c>
      <c r="E420" s="8"/>
      <c r="F420" s="7"/>
      <c r="G420" s="9">
        <f>G421</f>
        <v>678</v>
      </c>
    </row>
    <row r="421" spans="1:7" ht="22.9" customHeight="1" x14ac:dyDescent="0.25">
      <c r="A421" s="3" t="s">
        <v>14</v>
      </c>
      <c r="B421" s="7" t="s">
        <v>270</v>
      </c>
      <c r="C421" s="7" t="s">
        <v>10</v>
      </c>
      <c r="D421" s="7" t="s">
        <v>56</v>
      </c>
      <c r="E421" s="8" t="s">
        <v>15</v>
      </c>
      <c r="F421" s="7"/>
      <c r="G421" s="9">
        <f>G422+G423+G424</f>
        <v>678</v>
      </c>
    </row>
    <row r="422" spans="1:7" ht="70.900000000000006" customHeight="1" x14ac:dyDescent="0.25">
      <c r="A422" s="3" t="s">
        <v>18</v>
      </c>
      <c r="B422" s="7" t="s">
        <v>270</v>
      </c>
      <c r="C422" s="7" t="s">
        <v>10</v>
      </c>
      <c r="D422" s="7" t="s">
        <v>56</v>
      </c>
      <c r="E422" s="8" t="s">
        <v>17</v>
      </c>
      <c r="F422" s="7" t="s">
        <v>19</v>
      </c>
      <c r="G422" s="9">
        <v>516</v>
      </c>
    </row>
    <row r="423" spans="1:7" ht="39" customHeight="1" x14ac:dyDescent="0.25">
      <c r="A423" s="3" t="s">
        <v>20</v>
      </c>
      <c r="B423" s="7" t="s">
        <v>270</v>
      </c>
      <c r="C423" s="7" t="s">
        <v>10</v>
      </c>
      <c r="D423" s="7" t="s">
        <v>56</v>
      </c>
      <c r="E423" s="28" t="s">
        <v>17</v>
      </c>
      <c r="F423" s="7" t="s">
        <v>21</v>
      </c>
      <c r="G423" s="9">
        <v>160</v>
      </c>
    </row>
    <row r="424" spans="1:7" ht="25.9" customHeight="1" x14ac:dyDescent="0.25">
      <c r="A424" s="3" t="s">
        <v>22</v>
      </c>
      <c r="B424" s="7" t="s">
        <v>270</v>
      </c>
      <c r="C424" s="7" t="s">
        <v>10</v>
      </c>
      <c r="D424" s="7" t="s">
        <v>56</v>
      </c>
      <c r="E424" s="7" t="s">
        <v>17</v>
      </c>
      <c r="F424" s="7" t="s">
        <v>23</v>
      </c>
      <c r="G424" s="9">
        <v>2</v>
      </c>
    </row>
    <row r="425" spans="1:7" ht="25.9" customHeight="1" x14ac:dyDescent="0.25">
      <c r="A425" s="3" t="s">
        <v>28</v>
      </c>
      <c r="B425" s="7">
        <v>821</v>
      </c>
      <c r="C425" s="7" t="s">
        <v>10</v>
      </c>
      <c r="D425" s="7" t="s">
        <v>29</v>
      </c>
      <c r="E425" s="7"/>
      <c r="F425" s="7"/>
      <c r="G425" s="9">
        <f>G426</f>
        <v>10</v>
      </c>
    </row>
    <row r="426" spans="1:7" ht="52.15" customHeight="1" x14ac:dyDescent="0.25">
      <c r="A426" s="3" t="s">
        <v>301</v>
      </c>
      <c r="B426" s="7">
        <v>821</v>
      </c>
      <c r="C426" s="7" t="s">
        <v>10</v>
      </c>
      <c r="D426" s="7" t="s">
        <v>29</v>
      </c>
      <c r="E426" s="8" t="s">
        <v>89</v>
      </c>
      <c r="F426" s="7"/>
      <c r="G426" s="9">
        <f>G427</f>
        <v>10</v>
      </c>
    </row>
    <row r="427" spans="1:7" ht="39" customHeight="1" x14ac:dyDescent="0.25">
      <c r="A427" s="3" t="s">
        <v>90</v>
      </c>
      <c r="B427" s="7" t="s">
        <v>270</v>
      </c>
      <c r="C427" s="7" t="s">
        <v>10</v>
      </c>
      <c r="D427" s="7" t="s">
        <v>29</v>
      </c>
      <c r="E427" s="8" t="s">
        <v>91</v>
      </c>
      <c r="F427" s="7"/>
      <c r="G427" s="9">
        <f>G428</f>
        <v>10</v>
      </c>
    </row>
    <row r="428" spans="1:7" ht="37.15" customHeight="1" x14ac:dyDescent="0.25">
      <c r="A428" s="3" t="s">
        <v>92</v>
      </c>
      <c r="B428" s="7">
        <v>821</v>
      </c>
      <c r="C428" s="7" t="s">
        <v>10</v>
      </c>
      <c r="D428" s="7" t="s">
        <v>29</v>
      </c>
      <c r="E428" s="8" t="s">
        <v>93</v>
      </c>
      <c r="F428" s="7"/>
      <c r="G428" s="9">
        <f>G429</f>
        <v>10</v>
      </c>
    </row>
    <row r="429" spans="1:7" ht="20.45" customHeight="1" x14ac:dyDescent="0.25">
      <c r="A429" s="3" t="s">
        <v>94</v>
      </c>
      <c r="B429" s="7">
        <v>821</v>
      </c>
      <c r="C429" s="7" t="s">
        <v>10</v>
      </c>
      <c r="D429" s="7" t="s">
        <v>29</v>
      </c>
      <c r="E429" s="8" t="s">
        <v>95</v>
      </c>
      <c r="F429" s="7"/>
      <c r="G429" s="9">
        <f>G430</f>
        <v>10</v>
      </c>
    </row>
    <row r="430" spans="1:7" ht="39" customHeight="1" x14ac:dyDescent="0.25">
      <c r="A430" s="3" t="s">
        <v>20</v>
      </c>
      <c r="B430" s="7">
        <v>821</v>
      </c>
      <c r="C430" s="7" t="s">
        <v>10</v>
      </c>
      <c r="D430" s="7" t="s">
        <v>29</v>
      </c>
      <c r="E430" s="8" t="s">
        <v>96</v>
      </c>
      <c r="F430" s="7" t="s">
        <v>21</v>
      </c>
      <c r="G430" s="9">
        <v>10</v>
      </c>
    </row>
    <row r="431" spans="1:7" ht="25.9" customHeight="1" x14ac:dyDescent="0.25">
      <c r="A431" s="26" t="s">
        <v>186</v>
      </c>
      <c r="B431" s="7" t="s">
        <v>270</v>
      </c>
      <c r="C431" s="7" t="s">
        <v>25</v>
      </c>
      <c r="D431" s="7" t="s">
        <v>11</v>
      </c>
      <c r="E431" s="7"/>
      <c r="F431" s="7"/>
      <c r="G431" s="9">
        <f>G441+G432</f>
        <v>59852.6</v>
      </c>
    </row>
    <row r="432" spans="1:7" ht="25.9" customHeight="1" x14ac:dyDescent="0.25">
      <c r="A432" s="37" t="s">
        <v>187</v>
      </c>
      <c r="B432" s="7" t="s">
        <v>270</v>
      </c>
      <c r="C432" s="7" t="s">
        <v>25</v>
      </c>
      <c r="D432" s="7" t="s">
        <v>10</v>
      </c>
      <c r="E432" s="7"/>
      <c r="F432" s="7"/>
      <c r="G432" s="9">
        <f>G433+G438</f>
        <v>59028.5</v>
      </c>
    </row>
    <row r="433" spans="1:7" ht="40.15" customHeight="1" x14ac:dyDescent="0.25">
      <c r="A433" s="3" t="s">
        <v>365</v>
      </c>
      <c r="B433" s="7" t="s">
        <v>270</v>
      </c>
      <c r="C433" s="7" t="s">
        <v>25</v>
      </c>
      <c r="D433" s="7" t="s">
        <v>10</v>
      </c>
      <c r="E433" s="7" t="s">
        <v>323</v>
      </c>
      <c r="F433" s="7"/>
      <c r="G433" s="9">
        <f>G434</f>
        <v>57965.9</v>
      </c>
    </row>
    <row r="434" spans="1:7" ht="22.9" customHeight="1" x14ac:dyDescent="0.25">
      <c r="A434" s="3" t="s">
        <v>366</v>
      </c>
      <c r="B434" s="7" t="s">
        <v>270</v>
      </c>
      <c r="C434" s="7" t="s">
        <v>25</v>
      </c>
      <c r="D434" s="7" t="s">
        <v>10</v>
      </c>
      <c r="E434" s="7" t="s">
        <v>322</v>
      </c>
      <c r="F434" s="7"/>
      <c r="G434" s="9">
        <f>G435</f>
        <v>57965.9</v>
      </c>
    </row>
    <row r="435" spans="1:7" ht="26.45" customHeight="1" x14ac:dyDescent="0.25">
      <c r="A435" s="3" t="s">
        <v>367</v>
      </c>
      <c r="B435" s="7" t="s">
        <v>270</v>
      </c>
      <c r="C435" s="7" t="s">
        <v>25</v>
      </c>
      <c r="D435" s="7" t="s">
        <v>10</v>
      </c>
      <c r="E435" s="7" t="s">
        <v>321</v>
      </c>
      <c r="F435" s="7"/>
      <c r="G435" s="9">
        <f>G436</f>
        <v>57965.9</v>
      </c>
    </row>
    <row r="436" spans="1:7" ht="25.15" customHeight="1" x14ac:dyDescent="0.25">
      <c r="A436" s="37" t="s">
        <v>324</v>
      </c>
      <c r="B436" s="7" t="s">
        <v>270</v>
      </c>
      <c r="C436" s="7" t="s">
        <v>25</v>
      </c>
      <c r="D436" s="7" t="s">
        <v>10</v>
      </c>
      <c r="E436" s="7" t="s">
        <v>320</v>
      </c>
      <c r="F436" s="7"/>
      <c r="G436" s="9">
        <f>G437</f>
        <v>57965.9</v>
      </c>
    </row>
    <row r="437" spans="1:7" ht="37.15" customHeight="1" x14ac:dyDescent="0.25">
      <c r="A437" s="3" t="s">
        <v>85</v>
      </c>
      <c r="B437" s="7" t="s">
        <v>270</v>
      </c>
      <c r="C437" s="7" t="s">
        <v>25</v>
      </c>
      <c r="D437" s="7" t="s">
        <v>10</v>
      </c>
      <c r="E437" s="7" t="s">
        <v>320</v>
      </c>
      <c r="F437" s="7" t="s">
        <v>86</v>
      </c>
      <c r="G437" s="9">
        <v>57965.9</v>
      </c>
    </row>
    <row r="438" spans="1:7" ht="37.15" customHeight="1" x14ac:dyDescent="0.25">
      <c r="A438" s="3" t="s">
        <v>14</v>
      </c>
      <c r="B438" s="7" t="s">
        <v>270</v>
      </c>
      <c r="C438" s="7" t="s">
        <v>25</v>
      </c>
      <c r="D438" s="7" t="s">
        <v>10</v>
      </c>
      <c r="E438" s="8" t="s">
        <v>15</v>
      </c>
      <c r="F438" s="7"/>
      <c r="G438" s="9">
        <f>G439</f>
        <v>1062.5999999999999</v>
      </c>
    </row>
    <row r="439" spans="1:7" ht="37.15" customHeight="1" x14ac:dyDescent="0.25">
      <c r="A439" s="3" t="s">
        <v>393</v>
      </c>
      <c r="B439" s="7" t="s">
        <v>270</v>
      </c>
      <c r="C439" s="7" t="s">
        <v>25</v>
      </c>
      <c r="D439" s="7" t="s">
        <v>10</v>
      </c>
      <c r="E439" s="8" t="s">
        <v>394</v>
      </c>
      <c r="F439" s="7"/>
      <c r="G439" s="9">
        <f>G440</f>
        <v>1062.5999999999999</v>
      </c>
    </row>
    <row r="440" spans="1:7" ht="37.15" customHeight="1" x14ac:dyDescent="0.25">
      <c r="A440" s="3" t="s">
        <v>20</v>
      </c>
      <c r="B440" s="7" t="s">
        <v>270</v>
      </c>
      <c r="C440" s="7" t="s">
        <v>25</v>
      </c>
      <c r="D440" s="7" t="s">
        <v>10</v>
      </c>
      <c r="E440" s="8" t="s">
        <v>394</v>
      </c>
      <c r="F440" s="7" t="s">
        <v>21</v>
      </c>
      <c r="G440" s="9">
        <v>1062.5999999999999</v>
      </c>
    </row>
    <row r="441" spans="1:7" ht="21.6" customHeight="1" x14ac:dyDescent="0.25">
      <c r="A441" s="2" t="s">
        <v>271</v>
      </c>
      <c r="B441" s="7" t="s">
        <v>270</v>
      </c>
      <c r="C441" s="7" t="s">
        <v>25</v>
      </c>
      <c r="D441" s="7" t="s">
        <v>48</v>
      </c>
      <c r="E441" s="8"/>
      <c r="F441" s="7"/>
      <c r="G441" s="9">
        <f>G442</f>
        <v>824.1</v>
      </c>
    </row>
    <row r="442" spans="1:7" ht="35.450000000000003" customHeight="1" x14ac:dyDescent="0.25">
      <c r="A442" s="3" t="s">
        <v>365</v>
      </c>
      <c r="B442" s="7">
        <v>821</v>
      </c>
      <c r="C442" s="7">
        <v>11</v>
      </c>
      <c r="D442" s="7" t="s">
        <v>48</v>
      </c>
      <c r="E442" s="7" t="s">
        <v>323</v>
      </c>
      <c r="F442" s="7"/>
      <c r="G442" s="9">
        <f>G443</f>
        <v>824.1</v>
      </c>
    </row>
    <row r="443" spans="1:7" ht="23.45" customHeight="1" x14ac:dyDescent="0.25">
      <c r="A443" s="3" t="s">
        <v>388</v>
      </c>
      <c r="B443" s="7">
        <v>821</v>
      </c>
      <c r="C443" s="7">
        <v>11</v>
      </c>
      <c r="D443" s="7" t="s">
        <v>48</v>
      </c>
      <c r="E443" s="7" t="s">
        <v>389</v>
      </c>
      <c r="F443" s="7"/>
      <c r="G443" s="9">
        <f>G444</f>
        <v>824.1</v>
      </c>
    </row>
    <row r="444" spans="1:7" ht="39" customHeight="1" x14ac:dyDescent="0.25">
      <c r="A444" s="3" t="s">
        <v>390</v>
      </c>
      <c r="B444" s="7">
        <v>821</v>
      </c>
      <c r="C444" s="7">
        <v>11</v>
      </c>
      <c r="D444" s="7" t="s">
        <v>48</v>
      </c>
      <c r="E444" s="7" t="s">
        <v>391</v>
      </c>
      <c r="F444" s="7"/>
      <c r="G444" s="9">
        <f>G445</f>
        <v>824.1</v>
      </c>
    </row>
    <row r="445" spans="1:7" ht="37.9" customHeight="1" x14ac:dyDescent="0.25">
      <c r="A445" s="3" t="s">
        <v>272</v>
      </c>
      <c r="B445" s="7">
        <v>821</v>
      </c>
      <c r="C445" s="7">
        <v>11</v>
      </c>
      <c r="D445" s="7" t="s">
        <v>48</v>
      </c>
      <c r="E445" s="7" t="s">
        <v>392</v>
      </c>
      <c r="F445" s="7"/>
      <c r="G445" s="9">
        <f>G447+G446</f>
        <v>824.1</v>
      </c>
    </row>
    <row r="446" spans="1:7" ht="71.45" customHeight="1" x14ac:dyDescent="0.25">
      <c r="A446" s="3" t="s">
        <v>18</v>
      </c>
      <c r="B446" s="7">
        <v>821</v>
      </c>
      <c r="C446" s="7">
        <v>11</v>
      </c>
      <c r="D446" s="7" t="s">
        <v>48</v>
      </c>
      <c r="E446" s="7" t="s">
        <v>392</v>
      </c>
      <c r="F446" s="7" t="s">
        <v>19</v>
      </c>
      <c r="G446" s="9">
        <v>300</v>
      </c>
    </row>
    <row r="447" spans="1:7" s="13" customFormat="1" ht="37.9" customHeight="1" x14ac:dyDescent="0.25">
      <c r="A447" s="3" t="s">
        <v>20</v>
      </c>
      <c r="B447" s="7">
        <v>821</v>
      </c>
      <c r="C447" s="7">
        <v>11</v>
      </c>
      <c r="D447" s="7" t="s">
        <v>48</v>
      </c>
      <c r="E447" s="7" t="s">
        <v>392</v>
      </c>
      <c r="F447" s="7" t="s">
        <v>21</v>
      </c>
      <c r="G447" s="9">
        <v>524.1</v>
      </c>
    </row>
    <row r="448" spans="1:7" ht="24.6" customHeight="1" x14ac:dyDescent="0.25">
      <c r="A448" s="14" t="s">
        <v>273</v>
      </c>
      <c r="G448" s="21">
        <f>G8+G40+G52+G70+G262+G269+G367+G418</f>
        <v>2064436.86</v>
      </c>
    </row>
    <row r="449" spans="1:8" ht="15.75" x14ac:dyDescent="0.25">
      <c r="A449" s="3"/>
      <c r="E449" s="15"/>
    </row>
    <row r="450" spans="1:8" x14ac:dyDescent="0.2">
      <c r="H450" s="16"/>
    </row>
    <row r="451" spans="1:8" hidden="1" x14ac:dyDescent="0.2">
      <c r="E451" s="13" t="s">
        <v>395</v>
      </c>
      <c r="G451" s="30">
        <v>2035942.76</v>
      </c>
    </row>
    <row r="452" spans="1:8" hidden="1" x14ac:dyDescent="0.2">
      <c r="G452" s="30"/>
    </row>
    <row r="453" spans="1:8" hidden="1" x14ac:dyDescent="0.2">
      <c r="E453" s="13" t="s">
        <v>396</v>
      </c>
      <c r="G453" s="30">
        <v>19787</v>
      </c>
    </row>
    <row r="454" spans="1:8" hidden="1" x14ac:dyDescent="0.2">
      <c r="G454" s="30"/>
    </row>
    <row r="455" spans="1:8" hidden="1" x14ac:dyDescent="0.2">
      <c r="E455" s="13" t="s">
        <v>397</v>
      </c>
      <c r="G455" s="13">
        <v>338.4</v>
      </c>
    </row>
    <row r="456" spans="1:8" hidden="1" x14ac:dyDescent="0.2"/>
    <row r="457" spans="1:8" hidden="1" x14ac:dyDescent="0.2"/>
    <row r="458" spans="1:8" hidden="1" x14ac:dyDescent="0.2">
      <c r="B458" s="41" t="s">
        <v>406</v>
      </c>
      <c r="C458" s="41"/>
      <c r="D458" s="41"/>
      <c r="E458" s="41"/>
      <c r="F458" s="41"/>
      <c r="G458" s="30">
        <f>G451+G453+G455</f>
        <v>2056068.16</v>
      </c>
    </row>
    <row r="459" spans="1:8" hidden="1" x14ac:dyDescent="0.2"/>
    <row r="460" spans="1:8" hidden="1" x14ac:dyDescent="0.2">
      <c r="E460" s="32" t="s">
        <v>398</v>
      </c>
      <c r="F460" s="32"/>
      <c r="G460" s="33">
        <f>G458-G448-G462-G464-G466-G470-G472-G474-G468-G476-G478</f>
        <v>-8368.7000000001863</v>
      </c>
    </row>
    <row r="461" spans="1:8" hidden="1" x14ac:dyDescent="0.2"/>
    <row r="462" spans="1:8" hidden="1" x14ac:dyDescent="0.2">
      <c r="B462" s="41" t="s">
        <v>399</v>
      </c>
      <c r="C462" s="41"/>
      <c r="D462" s="41"/>
      <c r="E462" s="41"/>
      <c r="F462" s="41"/>
      <c r="G462" s="31"/>
    </row>
    <row r="463" spans="1:8" hidden="1" x14ac:dyDescent="0.2">
      <c r="G463" s="31"/>
    </row>
    <row r="464" spans="1:8" hidden="1" x14ac:dyDescent="0.2">
      <c r="B464" s="41" t="s">
        <v>400</v>
      </c>
      <c r="C464" s="41"/>
      <c r="D464" s="41"/>
      <c r="E464" s="41"/>
      <c r="F464" s="41"/>
      <c r="G464" s="31">
        <v>0</v>
      </c>
    </row>
    <row r="465" spans="1:7" hidden="1" x14ac:dyDescent="0.2">
      <c r="G465" s="31"/>
    </row>
    <row r="466" spans="1:7" hidden="1" x14ac:dyDescent="0.2">
      <c r="B466" s="41" t="s">
        <v>401</v>
      </c>
      <c r="C466" s="41"/>
      <c r="D466" s="41"/>
      <c r="E466" s="41"/>
      <c r="F466" s="41"/>
      <c r="G466" s="31"/>
    </row>
    <row r="467" spans="1:7" hidden="1" x14ac:dyDescent="0.2">
      <c r="B467" s="36"/>
      <c r="C467" s="36"/>
      <c r="D467" s="36"/>
      <c r="E467" s="36"/>
      <c r="F467" s="36"/>
      <c r="G467" s="31"/>
    </row>
    <row r="468" spans="1:7" ht="13.15" hidden="1" customHeight="1" x14ac:dyDescent="0.2">
      <c r="A468" s="42" t="s">
        <v>405</v>
      </c>
      <c r="B468" s="45"/>
      <c r="C468" s="45"/>
      <c r="D468" s="45"/>
      <c r="E468" s="45"/>
      <c r="F468" s="45"/>
      <c r="G468" s="31"/>
    </row>
    <row r="469" spans="1:7" hidden="1" x14ac:dyDescent="0.2">
      <c r="G469" s="31"/>
    </row>
    <row r="470" spans="1:7" hidden="1" x14ac:dyDescent="0.2">
      <c r="B470" s="41" t="s">
        <v>402</v>
      </c>
      <c r="C470" s="41"/>
      <c r="D470" s="41"/>
      <c r="E470" s="41"/>
      <c r="F470" s="41"/>
      <c r="G470" s="31">
        <v>0</v>
      </c>
    </row>
    <row r="471" spans="1:7" hidden="1" x14ac:dyDescent="0.2">
      <c r="G471" s="31"/>
    </row>
    <row r="472" spans="1:7" hidden="1" x14ac:dyDescent="0.2">
      <c r="B472" s="41" t="s">
        <v>403</v>
      </c>
      <c r="C472" s="41"/>
      <c r="D472" s="41"/>
      <c r="E472" s="41"/>
      <c r="F472" s="41"/>
      <c r="G472" s="31">
        <v>0</v>
      </c>
    </row>
    <row r="473" spans="1:7" hidden="1" x14ac:dyDescent="0.2">
      <c r="G473" s="31"/>
    </row>
    <row r="474" spans="1:7" hidden="1" x14ac:dyDescent="0.2">
      <c r="B474" s="41" t="s">
        <v>404</v>
      </c>
      <c r="C474" s="41"/>
      <c r="D474" s="41"/>
      <c r="E474" s="41"/>
      <c r="F474" s="41"/>
      <c r="G474" s="31"/>
    </row>
    <row r="475" spans="1:7" hidden="1" x14ac:dyDescent="0.2">
      <c r="G475" s="31"/>
    </row>
    <row r="476" spans="1:7" hidden="1" x14ac:dyDescent="0.2">
      <c r="B476" s="41" t="s">
        <v>407</v>
      </c>
      <c r="C476" s="41"/>
      <c r="D476" s="41"/>
      <c r="E476" s="41"/>
      <c r="F476" s="41"/>
      <c r="G476" s="31">
        <v>0</v>
      </c>
    </row>
    <row r="477" spans="1:7" hidden="1" x14ac:dyDescent="0.2">
      <c r="G477" s="31"/>
    </row>
    <row r="478" spans="1:7" ht="13.15" hidden="1" customHeight="1" x14ac:dyDescent="0.2">
      <c r="A478" s="42" t="s">
        <v>408</v>
      </c>
      <c r="B478" s="43"/>
      <c r="C478" s="43"/>
      <c r="D478" s="43"/>
      <c r="E478" s="43"/>
      <c r="F478" s="43"/>
      <c r="G478" s="31"/>
    </row>
    <row r="479" spans="1:7" hidden="1" x14ac:dyDescent="0.2">
      <c r="G479" s="31"/>
    </row>
    <row r="480" spans="1:7" hidden="1" x14ac:dyDescent="0.2">
      <c r="E480" s="13" t="s">
        <v>411</v>
      </c>
    </row>
    <row r="481" spans="5:7" hidden="1" x14ac:dyDescent="0.2"/>
    <row r="482" spans="5:7" hidden="1" x14ac:dyDescent="0.2">
      <c r="E482" s="13" t="s">
        <v>412</v>
      </c>
    </row>
    <row r="483" spans="5:7" hidden="1" x14ac:dyDescent="0.2"/>
    <row r="484" spans="5:7" hidden="1" x14ac:dyDescent="0.2">
      <c r="E484" s="13" t="s">
        <v>413</v>
      </c>
    </row>
    <row r="485" spans="5:7" hidden="1" x14ac:dyDescent="0.2"/>
    <row r="486" spans="5:7" hidden="1" x14ac:dyDescent="0.2">
      <c r="G486" s="31">
        <f>G478-G482-G484</f>
        <v>0</v>
      </c>
    </row>
    <row r="487" spans="5:7" hidden="1" x14ac:dyDescent="0.2"/>
    <row r="488" spans="5:7" hidden="1" x14ac:dyDescent="0.2"/>
    <row r="489" spans="5:7" hidden="1" x14ac:dyDescent="0.2"/>
    <row r="490" spans="5:7" hidden="1" x14ac:dyDescent="0.2"/>
    <row r="491" spans="5:7" hidden="1" x14ac:dyDescent="0.2"/>
    <row r="492" spans="5:7" hidden="1" x14ac:dyDescent="0.2"/>
    <row r="493" spans="5:7" hidden="1" x14ac:dyDescent="0.2"/>
    <row r="494" spans="5:7" hidden="1" x14ac:dyDescent="0.2"/>
    <row r="495" spans="5:7" hidden="1" x14ac:dyDescent="0.2"/>
    <row r="496" spans="5:7" hidden="1" x14ac:dyDescent="0.2"/>
    <row r="497" hidden="1" x14ac:dyDescent="0.2"/>
  </sheetData>
  <sheetProtection selectLockedCells="1" selectUnlockedCells="1"/>
  <mergeCells count="14">
    <mergeCell ref="H132:V132"/>
    <mergeCell ref="A468:F468"/>
    <mergeCell ref="E1:G1"/>
    <mergeCell ref="A4:G4"/>
    <mergeCell ref="E2:G2"/>
    <mergeCell ref="B458:F458"/>
    <mergeCell ref="B462:F462"/>
    <mergeCell ref="B464:F464"/>
    <mergeCell ref="B476:F476"/>
    <mergeCell ref="A478:F478"/>
    <mergeCell ref="B466:F466"/>
    <mergeCell ref="B470:F470"/>
    <mergeCell ref="B472:F472"/>
    <mergeCell ref="B474:F474"/>
  </mergeCells>
  <phoneticPr fontId="0" type="noConversion"/>
  <pageMargins left="0.59027777777777779" right="0.19652777777777777" top="0.39374999999999999" bottom="0.39374999999999999" header="0.51180555555555551" footer="0.51180555555555551"/>
  <pageSetup paperSize="9" scale="77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K388"/>
  <sheetViews>
    <sheetView topLeftCell="A315" zoomScaleSheetLayoutView="75" workbookViewId="0">
      <selection activeCell="I315" sqref="I1:I1048576"/>
    </sheetView>
  </sheetViews>
  <sheetFormatPr defaultColWidth="8.85546875" defaultRowHeight="15.75" x14ac:dyDescent="0.25"/>
  <cols>
    <col min="1" max="1" width="60.140625" style="1" customWidth="1"/>
    <col min="2" max="2" width="7" style="1" customWidth="1"/>
    <col min="3" max="3" width="5.7109375" style="1" customWidth="1"/>
    <col min="4" max="4" width="7" style="1" customWidth="1"/>
    <col min="5" max="5" width="14.85546875" style="1" customWidth="1"/>
    <col min="6" max="6" width="7.42578125" style="1" customWidth="1"/>
    <col min="7" max="7" width="15.5703125" style="2" customWidth="1"/>
    <col min="8" max="8" width="16.7109375" style="2" customWidth="1"/>
    <col min="9" max="9" width="11.7109375" style="1" bestFit="1" customWidth="1"/>
    <col min="10" max="10" width="12.140625" style="1" customWidth="1"/>
    <col min="11" max="11" width="10.85546875" style="1" customWidth="1"/>
    <col min="12" max="16384" width="8.85546875" style="1"/>
  </cols>
  <sheetData>
    <row r="1" spans="1:10" ht="91.15" customHeight="1" x14ac:dyDescent="0.25">
      <c r="A1" s="2"/>
      <c r="B1" s="3"/>
      <c r="C1" s="3"/>
      <c r="D1" s="3"/>
      <c r="E1" s="50" t="s">
        <v>417</v>
      </c>
      <c r="F1" s="50"/>
      <c r="G1" s="50"/>
      <c r="H1" s="50"/>
    </row>
    <row r="2" spans="1:10" ht="16.149999999999999" customHeight="1" x14ac:dyDescent="0.25">
      <c r="A2" s="2"/>
      <c r="B2" s="3"/>
      <c r="C2" s="3"/>
      <c r="D2" s="3"/>
      <c r="E2" s="48" t="s">
        <v>416</v>
      </c>
      <c r="F2" s="48"/>
      <c r="G2" s="48"/>
      <c r="H2" s="34"/>
    </row>
    <row r="3" spans="1:10" x14ac:dyDescent="0.25">
      <c r="A3" s="2"/>
      <c r="B3" s="2"/>
      <c r="C3" s="2"/>
      <c r="D3" s="2"/>
      <c r="E3" s="2"/>
      <c r="F3" s="2"/>
    </row>
    <row r="4" spans="1:10" ht="54.6" customHeight="1" x14ac:dyDescent="0.2">
      <c r="A4" s="51" t="s">
        <v>418</v>
      </c>
      <c r="B4" s="51"/>
      <c r="C4" s="51"/>
      <c r="D4" s="51"/>
      <c r="E4" s="51"/>
      <c r="F4" s="51"/>
      <c r="G4" s="51"/>
      <c r="H4" s="51"/>
    </row>
    <row r="5" spans="1:10" x14ac:dyDescent="0.25">
      <c r="A5" s="2"/>
      <c r="B5" s="2"/>
      <c r="C5" s="2"/>
      <c r="D5" s="2"/>
      <c r="E5" s="2"/>
      <c r="F5" s="2"/>
    </row>
    <row r="6" spans="1:10" ht="19.149999999999999" customHeight="1" x14ac:dyDescent="0.2">
      <c r="A6" s="49" t="s">
        <v>0</v>
      </c>
      <c r="B6" s="49" t="s">
        <v>1</v>
      </c>
      <c r="C6" s="49" t="s">
        <v>2</v>
      </c>
      <c r="D6" s="49" t="s">
        <v>3</v>
      </c>
      <c r="E6" s="49" t="s">
        <v>4</v>
      </c>
      <c r="F6" s="49" t="s">
        <v>5</v>
      </c>
      <c r="G6" s="49" t="s">
        <v>274</v>
      </c>
      <c r="H6" s="49"/>
    </row>
    <row r="7" spans="1:10" ht="18.75" customHeight="1" x14ac:dyDescent="0.2">
      <c r="A7" s="49"/>
      <c r="B7" s="49"/>
      <c r="C7" s="49"/>
      <c r="D7" s="49"/>
      <c r="E7" s="49"/>
      <c r="F7" s="49"/>
      <c r="G7" s="17" t="s">
        <v>318</v>
      </c>
      <c r="H7" s="17" t="s">
        <v>419</v>
      </c>
    </row>
    <row r="8" spans="1:10" ht="12" customHeight="1" x14ac:dyDescent="0.2">
      <c r="A8" s="5"/>
      <c r="B8" s="5"/>
      <c r="C8" s="5"/>
      <c r="D8" s="5"/>
      <c r="E8" s="5"/>
      <c r="F8" s="5"/>
      <c r="G8" s="18"/>
      <c r="H8" s="18"/>
    </row>
    <row r="9" spans="1:10" ht="42" customHeight="1" x14ac:dyDescent="0.25">
      <c r="A9" s="40" t="s">
        <v>7</v>
      </c>
      <c r="B9" s="7" t="s">
        <v>8</v>
      </c>
      <c r="C9" s="7"/>
      <c r="D9" s="7"/>
      <c r="E9" s="8"/>
      <c r="F9" s="7"/>
      <c r="G9" s="9">
        <f>G10+G32+G27</f>
        <v>78307.100000000006</v>
      </c>
      <c r="H9" s="9">
        <f>H10+H32+H27</f>
        <v>79707.700000000012</v>
      </c>
      <c r="I9" s="16"/>
      <c r="J9" s="16"/>
    </row>
    <row r="10" spans="1:10" ht="26.25" customHeight="1" x14ac:dyDescent="0.25">
      <c r="A10" s="40" t="s">
        <v>9</v>
      </c>
      <c r="B10" s="7" t="s">
        <v>8</v>
      </c>
      <c r="C10" s="7" t="s">
        <v>10</v>
      </c>
      <c r="D10" s="7" t="s">
        <v>11</v>
      </c>
      <c r="E10" s="8"/>
      <c r="F10" s="7"/>
      <c r="G10" s="9">
        <f>G11+G17+G21</f>
        <v>29982.800000000003</v>
      </c>
      <c r="H10" s="9">
        <f>H11+H17+H21</f>
        <v>29982.800000000003</v>
      </c>
      <c r="I10" s="16"/>
      <c r="J10" s="16"/>
    </row>
    <row r="11" spans="1:10" ht="58.5" customHeight="1" x14ac:dyDescent="0.25">
      <c r="A11" s="40" t="s">
        <v>12</v>
      </c>
      <c r="B11" s="7" t="s">
        <v>8</v>
      </c>
      <c r="C11" s="7" t="s">
        <v>10</v>
      </c>
      <c r="D11" s="7" t="s">
        <v>13</v>
      </c>
      <c r="E11" s="8"/>
      <c r="F11" s="7"/>
      <c r="G11" s="9">
        <f>G12</f>
        <v>11182.2</v>
      </c>
      <c r="H11" s="9">
        <f>H12</f>
        <v>11182.2</v>
      </c>
    </row>
    <row r="12" spans="1:10" ht="24" customHeight="1" x14ac:dyDescent="0.25">
      <c r="A12" s="40" t="s">
        <v>14</v>
      </c>
      <c r="B12" s="7" t="s">
        <v>8</v>
      </c>
      <c r="C12" s="7" t="s">
        <v>10</v>
      </c>
      <c r="D12" s="7" t="s">
        <v>13</v>
      </c>
      <c r="E12" s="8" t="s">
        <v>15</v>
      </c>
      <c r="F12" s="7"/>
      <c r="G12" s="9">
        <f>G13</f>
        <v>11182.2</v>
      </c>
      <c r="H12" s="9">
        <f>H13</f>
        <v>11182.2</v>
      </c>
    </row>
    <row r="13" spans="1:10" ht="24" customHeight="1" x14ac:dyDescent="0.25">
      <c r="A13" s="40" t="s">
        <v>16</v>
      </c>
      <c r="B13" s="7" t="s">
        <v>8</v>
      </c>
      <c r="C13" s="7" t="s">
        <v>10</v>
      </c>
      <c r="D13" s="7" t="s">
        <v>13</v>
      </c>
      <c r="E13" s="8" t="s">
        <v>17</v>
      </c>
      <c r="F13" s="7"/>
      <c r="G13" s="9">
        <f>G14+G15+G16</f>
        <v>11182.2</v>
      </c>
      <c r="H13" s="9">
        <f>H14+H15+H16</f>
        <v>11182.2</v>
      </c>
    </row>
    <row r="14" spans="1:10" ht="72" customHeight="1" x14ac:dyDescent="0.25">
      <c r="A14" s="40" t="s">
        <v>18</v>
      </c>
      <c r="B14" s="7" t="s">
        <v>8</v>
      </c>
      <c r="C14" s="7" t="s">
        <v>10</v>
      </c>
      <c r="D14" s="7" t="s">
        <v>13</v>
      </c>
      <c r="E14" s="8" t="s">
        <v>17</v>
      </c>
      <c r="F14" s="7" t="s">
        <v>19</v>
      </c>
      <c r="G14" s="9">
        <v>8909.1</v>
      </c>
      <c r="H14" s="9">
        <v>8909.1</v>
      </c>
      <c r="I14" s="16"/>
      <c r="J14" s="16"/>
    </row>
    <row r="15" spans="1:10" ht="37.15" customHeight="1" x14ac:dyDescent="0.25">
      <c r="A15" s="40" t="s">
        <v>20</v>
      </c>
      <c r="B15" s="7" t="s">
        <v>8</v>
      </c>
      <c r="C15" s="7" t="s">
        <v>10</v>
      </c>
      <c r="D15" s="7" t="s">
        <v>13</v>
      </c>
      <c r="E15" s="8" t="s">
        <v>17</v>
      </c>
      <c r="F15" s="7" t="s">
        <v>21</v>
      </c>
      <c r="G15" s="9">
        <v>2267.1</v>
      </c>
      <c r="H15" s="9">
        <v>2267.1</v>
      </c>
      <c r="I15" s="16"/>
      <c r="J15" s="16"/>
    </row>
    <row r="16" spans="1:10" ht="24" customHeight="1" x14ac:dyDescent="0.25">
      <c r="A16" s="40" t="s">
        <v>22</v>
      </c>
      <c r="B16" s="7" t="s">
        <v>8</v>
      </c>
      <c r="C16" s="7" t="s">
        <v>10</v>
      </c>
      <c r="D16" s="7" t="s">
        <v>13</v>
      </c>
      <c r="E16" s="8" t="s">
        <v>17</v>
      </c>
      <c r="F16" s="7" t="s">
        <v>23</v>
      </c>
      <c r="G16" s="9">
        <v>6</v>
      </c>
      <c r="H16" s="9">
        <v>6</v>
      </c>
    </row>
    <row r="17" spans="1:8" ht="24" customHeight="1" x14ac:dyDescent="0.25">
      <c r="A17" s="40" t="s">
        <v>24</v>
      </c>
      <c r="B17" s="7" t="s">
        <v>8</v>
      </c>
      <c r="C17" s="7" t="s">
        <v>10</v>
      </c>
      <c r="D17" s="7" t="s">
        <v>25</v>
      </c>
      <c r="E17" s="8"/>
      <c r="F17" s="7"/>
      <c r="G17" s="9">
        <f t="shared" ref="G17:H19" si="0">G18</f>
        <v>7005.6</v>
      </c>
      <c r="H17" s="9">
        <f t="shared" si="0"/>
        <v>7005.6</v>
      </c>
    </row>
    <row r="18" spans="1:8" ht="24" customHeight="1" x14ac:dyDescent="0.25">
      <c r="A18" s="40" t="s">
        <v>14</v>
      </c>
      <c r="B18" s="7" t="s">
        <v>8</v>
      </c>
      <c r="C18" s="7" t="s">
        <v>10</v>
      </c>
      <c r="D18" s="7" t="s">
        <v>25</v>
      </c>
      <c r="E18" s="8" t="s">
        <v>15</v>
      </c>
      <c r="F18" s="7"/>
      <c r="G18" s="9">
        <f t="shared" si="0"/>
        <v>7005.6</v>
      </c>
      <c r="H18" s="9">
        <f t="shared" si="0"/>
        <v>7005.6</v>
      </c>
    </row>
    <row r="19" spans="1:8" ht="24" customHeight="1" x14ac:dyDescent="0.25">
      <c r="A19" s="40" t="s">
        <v>26</v>
      </c>
      <c r="B19" s="7" t="s">
        <v>8</v>
      </c>
      <c r="C19" s="7" t="s">
        <v>10</v>
      </c>
      <c r="D19" s="7" t="s">
        <v>25</v>
      </c>
      <c r="E19" s="8" t="s">
        <v>27</v>
      </c>
      <c r="F19" s="7"/>
      <c r="G19" s="9">
        <f t="shared" si="0"/>
        <v>7005.6</v>
      </c>
      <c r="H19" s="9">
        <f t="shared" si="0"/>
        <v>7005.6</v>
      </c>
    </row>
    <row r="20" spans="1:8" ht="24" customHeight="1" x14ac:dyDescent="0.25">
      <c r="A20" s="40" t="s">
        <v>22</v>
      </c>
      <c r="B20" s="7" t="s">
        <v>8</v>
      </c>
      <c r="C20" s="7" t="s">
        <v>10</v>
      </c>
      <c r="D20" s="7" t="s">
        <v>25</v>
      </c>
      <c r="E20" s="8" t="s">
        <v>27</v>
      </c>
      <c r="F20" s="7" t="s">
        <v>23</v>
      </c>
      <c r="G20" s="9">
        <v>7005.6</v>
      </c>
      <c r="H20" s="9">
        <v>7005.6</v>
      </c>
    </row>
    <row r="21" spans="1:8" ht="24" customHeight="1" x14ac:dyDescent="0.25">
      <c r="A21" s="40" t="s">
        <v>28</v>
      </c>
      <c r="B21" s="7" t="s">
        <v>8</v>
      </c>
      <c r="C21" s="7" t="s">
        <v>10</v>
      </c>
      <c r="D21" s="7" t="s">
        <v>29</v>
      </c>
      <c r="E21" s="8"/>
      <c r="F21" s="7"/>
      <c r="G21" s="9">
        <f>G22</f>
        <v>11795</v>
      </c>
      <c r="H21" s="9">
        <f>H22</f>
        <v>11795</v>
      </c>
    </row>
    <row r="22" spans="1:8" ht="24" customHeight="1" x14ac:dyDescent="0.25">
      <c r="A22" s="40" t="s">
        <v>14</v>
      </c>
      <c r="B22" s="7" t="s">
        <v>8</v>
      </c>
      <c r="C22" s="7" t="s">
        <v>10</v>
      </c>
      <c r="D22" s="7" t="s">
        <v>29</v>
      </c>
      <c r="E22" s="8" t="s">
        <v>15</v>
      </c>
      <c r="F22" s="7"/>
      <c r="G22" s="9">
        <f>G25+G23</f>
        <v>11795</v>
      </c>
      <c r="H22" s="9">
        <f>H25+H23</f>
        <v>11795</v>
      </c>
    </row>
    <row r="23" spans="1:8" ht="21" customHeight="1" x14ac:dyDescent="0.25">
      <c r="A23" s="40" t="s">
        <v>30</v>
      </c>
      <c r="B23" s="7" t="s">
        <v>8</v>
      </c>
      <c r="C23" s="7" t="s">
        <v>10</v>
      </c>
      <c r="D23" s="7" t="s">
        <v>29</v>
      </c>
      <c r="E23" s="8" t="s">
        <v>31</v>
      </c>
      <c r="F23" s="7"/>
      <c r="G23" s="9">
        <f>G24</f>
        <v>11545</v>
      </c>
      <c r="H23" s="9">
        <f>H24</f>
        <v>11545</v>
      </c>
    </row>
    <row r="24" spans="1:8" ht="37.5" customHeight="1" x14ac:dyDescent="0.25">
      <c r="A24" s="40" t="s">
        <v>370</v>
      </c>
      <c r="B24" s="7" t="s">
        <v>8</v>
      </c>
      <c r="C24" s="7" t="s">
        <v>10</v>
      </c>
      <c r="D24" s="7" t="s">
        <v>29</v>
      </c>
      <c r="E24" s="8" t="s">
        <v>31</v>
      </c>
      <c r="F24" s="7" t="s">
        <v>23</v>
      </c>
      <c r="G24" s="9">
        <v>11545</v>
      </c>
      <c r="H24" s="9">
        <v>11545</v>
      </c>
    </row>
    <row r="25" spans="1:8" ht="24" customHeight="1" x14ac:dyDescent="0.25">
      <c r="A25" s="40" t="s">
        <v>33</v>
      </c>
      <c r="B25" s="7" t="s">
        <v>8</v>
      </c>
      <c r="C25" s="7" t="s">
        <v>10</v>
      </c>
      <c r="D25" s="7" t="s">
        <v>29</v>
      </c>
      <c r="E25" s="8" t="s">
        <v>34</v>
      </c>
      <c r="F25" s="7"/>
      <c r="G25" s="9">
        <f>G26</f>
        <v>250</v>
      </c>
      <c r="H25" s="9">
        <f>H26</f>
        <v>250</v>
      </c>
    </row>
    <row r="26" spans="1:8" ht="39" customHeight="1" x14ac:dyDescent="0.25">
      <c r="A26" s="40" t="s">
        <v>20</v>
      </c>
      <c r="B26" s="7" t="s">
        <v>8</v>
      </c>
      <c r="C26" s="7" t="s">
        <v>10</v>
      </c>
      <c r="D26" s="7" t="s">
        <v>29</v>
      </c>
      <c r="E26" s="8" t="s">
        <v>34</v>
      </c>
      <c r="F26" s="7" t="s">
        <v>21</v>
      </c>
      <c r="G26" s="9">
        <v>250</v>
      </c>
      <c r="H26" s="9">
        <v>250</v>
      </c>
    </row>
    <row r="27" spans="1:8" ht="24.6" customHeight="1" x14ac:dyDescent="0.25">
      <c r="A27" s="3" t="s">
        <v>110</v>
      </c>
      <c r="B27" s="7" t="s">
        <v>8</v>
      </c>
      <c r="C27" s="7" t="s">
        <v>48</v>
      </c>
      <c r="D27" s="7" t="s">
        <v>11</v>
      </c>
      <c r="E27" s="8"/>
      <c r="F27" s="7"/>
      <c r="G27" s="9">
        <f t="shared" ref="G27:H30" si="1">G28</f>
        <v>3044.6</v>
      </c>
      <c r="H27" s="9">
        <f t="shared" si="1"/>
        <v>3156.6</v>
      </c>
    </row>
    <row r="28" spans="1:8" ht="24.6" customHeight="1" x14ac:dyDescent="0.25">
      <c r="A28" s="3" t="s">
        <v>111</v>
      </c>
      <c r="B28" s="7" t="s">
        <v>8</v>
      </c>
      <c r="C28" s="7" t="s">
        <v>48</v>
      </c>
      <c r="D28" s="7" t="s">
        <v>51</v>
      </c>
      <c r="E28" s="8"/>
      <c r="F28" s="7"/>
      <c r="G28" s="9">
        <f t="shared" si="1"/>
        <v>3044.6</v>
      </c>
      <c r="H28" s="9">
        <f t="shared" si="1"/>
        <v>3156.6</v>
      </c>
    </row>
    <row r="29" spans="1:8" ht="24.6" customHeight="1" x14ac:dyDescent="0.25">
      <c r="A29" s="3" t="s">
        <v>14</v>
      </c>
      <c r="B29" s="7" t="s">
        <v>8</v>
      </c>
      <c r="C29" s="7" t="s">
        <v>48</v>
      </c>
      <c r="D29" s="7" t="s">
        <v>51</v>
      </c>
      <c r="E29" s="8" t="s">
        <v>15</v>
      </c>
      <c r="F29" s="7"/>
      <c r="G29" s="9">
        <f t="shared" si="1"/>
        <v>3044.6</v>
      </c>
      <c r="H29" s="9">
        <f t="shared" si="1"/>
        <v>3156.6</v>
      </c>
    </row>
    <row r="30" spans="1:8" ht="42" customHeight="1" x14ac:dyDescent="0.25">
      <c r="A30" s="3" t="s">
        <v>112</v>
      </c>
      <c r="B30" s="7" t="s">
        <v>8</v>
      </c>
      <c r="C30" s="7" t="s">
        <v>48</v>
      </c>
      <c r="D30" s="7" t="s">
        <v>51</v>
      </c>
      <c r="E30" s="8" t="s">
        <v>113</v>
      </c>
      <c r="F30" s="7"/>
      <c r="G30" s="9">
        <f t="shared" si="1"/>
        <v>3044.6</v>
      </c>
      <c r="H30" s="9">
        <f t="shared" si="1"/>
        <v>3156.6</v>
      </c>
    </row>
    <row r="31" spans="1:8" ht="24.6" customHeight="1" x14ac:dyDescent="0.25">
      <c r="A31" s="3" t="s">
        <v>38</v>
      </c>
      <c r="B31" s="7" t="s">
        <v>8</v>
      </c>
      <c r="C31" s="7" t="s">
        <v>48</v>
      </c>
      <c r="D31" s="7" t="s">
        <v>51</v>
      </c>
      <c r="E31" s="8" t="s">
        <v>113</v>
      </c>
      <c r="F31" s="7" t="s">
        <v>39</v>
      </c>
      <c r="G31" s="9">
        <v>3044.6</v>
      </c>
      <c r="H31" s="9">
        <v>3156.6</v>
      </c>
    </row>
    <row r="32" spans="1:8" ht="39" customHeight="1" x14ac:dyDescent="0.25">
      <c r="A32" s="3" t="s">
        <v>35</v>
      </c>
      <c r="B32" s="7" t="s">
        <v>8</v>
      </c>
      <c r="C32" s="7" t="s">
        <v>36</v>
      </c>
      <c r="D32" s="7" t="s">
        <v>11</v>
      </c>
      <c r="E32" s="8"/>
      <c r="F32" s="7"/>
      <c r="G32" s="9">
        <f>G33</f>
        <v>45279.700000000004</v>
      </c>
      <c r="H32" s="9">
        <f>H33</f>
        <v>46568.3</v>
      </c>
    </row>
    <row r="33" spans="1:9" ht="26.25" customHeight="1" x14ac:dyDescent="0.25">
      <c r="A33" s="3" t="s">
        <v>14</v>
      </c>
      <c r="B33" s="7" t="s">
        <v>8</v>
      </c>
      <c r="C33" s="7" t="s">
        <v>36</v>
      </c>
      <c r="D33" s="7" t="s">
        <v>11</v>
      </c>
      <c r="E33" s="8" t="s">
        <v>15</v>
      </c>
      <c r="F33" s="7"/>
      <c r="G33" s="9">
        <f>G34+G36</f>
        <v>45279.700000000004</v>
      </c>
      <c r="H33" s="9">
        <f>H34+H36</f>
        <v>46568.3</v>
      </c>
      <c r="I33" s="16"/>
    </row>
    <row r="34" spans="1:9" ht="181.5" customHeight="1" x14ac:dyDescent="0.25">
      <c r="A34" s="3" t="s">
        <v>314</v>
      </c>
      <c r="B34" s="7" t="s">
        <v>8</v>
      </c>
      <c r="C34" s="7" t="s">
        <v>36</v>
      </c>
      <c r="D34" s="7" t="s">
        <v>10</v>
      </c>
      <c r="E34" s="8" t="s">
        <v>37</v>
      </c>
      <c r="F34" s="7"/>
      <c r="G34" s="9">
        <f>G35</f>
        <v>41526.9</v>
      </c>
      <c r="H34" s="9">
        <f>H35</f>
        <v>42757</v>
      </c>
    </row>
    <row r="35" spans="1:9" ht="22.5" customHeight="1" x14ac:dyDescent="0.25">
      <c r="A35" s="3" t="s">
        <v>38</v>
      </c>
      <c r="B35" s="7" t="s">
        <v>8</v>
      </c>
      <c r="C35" s="7" t="s">
        <v>36</v>
      </c>
      <c r="D35" s="7" t="s">
        <v>10</v>
      </c>
      <c r="E35" s="8" t="s">
        <v>37</v>
      </c>
      <c r="F35" s="7" t="s">
        <v>39</v>
      </c>
      <c r="G35" s="9">
        <v>41526.9</v>
      </c>
      <c r="H35" s="9">
        <v>42757</v>
      </c>
    </row>
    <row r="36" spans="1:9" ht="89.25" customHeight="1" x14ac:dyDescent="0.25">
      <c r="A36" s="3" t="s">
        <v>315</v>
      </c>
      <c r="B36" s="7" t="s">
        <v>8</v>
      </c>
      <c r="C36" s="7" t="s">
        <v>36</v>
      </c>
      <c r="D36" s="7" t="s">
        <v>10</v>
      </c>
      <c r="E36" s="8" t="s">
        <v>40</v>
      </c>
      <c r="F36" s="7"/>
      <c r="G36" s="9">
        <f>G37</f>
        <v>3752.8</v>
      </c>
      <c r="H36" s="9">
        <f>H37</f>
        <v>3811.3</v>
      </c>
    </row>
    <row r="37" spans="1:9" ht="24" customHeight="1" x14ac:dyDescent="0.25">
      <c r="A37" s="3" t="s">
        <v>38</v>
      </c>
      <c r="B37" s="7" t="s">
        <v>8</v>
      </c>
      <c r="C37" s="7" t="s">
        <v>36</v>
      </c>
      <c r="D37" s="7" t="s">
        <v>10</v>
      </c>
      <c r="E37" s="8" t="s">
        <v>40</v>
      </c>
      <c r="F37" s="7" t="s">
        <v>39</v>
      </c>
      <c r="G37" s="9">
        <v>3752.8</v>
      </c>
      <c r="H37" s="9">
        <v>3811.3</v>
      </c>
    </row>
    <row r="38" spans="1:9" ht="54" customHeight="1" x14ac:dyDescent="0.25">
      <c r="A38" s="3" t="s">
        <v>41</v>
      </c>
      <c r="B38" s="7" t="s">
        <v>42</v>
      </c>
      <c r="C38" s="7"/>
      <c r="D38" s="7"/>
      <c r="E38" s="8"/>
      <c r="F38" s="7"/>
      <c r="G38" s="9">
        <f t="shared" ref="G38:H40" si="2">G39</f>
        <v>6049.7999999999993</v>
      </c>
      <c r="H38" s="9">
        <f t="shared" si="2"/>
        <v>6052.2</v>
      </c>
    </row>
    <row r="39" spans="1:9" ht="25.5" customHeight="1" x14ac:dyDescent="0.25">
      <c r="A39" s="3" t="s">
        <v>43</v>
      </c>
      <c r="B39" s="7" t="s">
        <v>42</v>
      </c>
      <c r="C39" s="7" t="s">
        <v>10</v>
      </c>
      <c r="D39" s="7" t="s">
        <v>11</v>
      </c>
      <c r="E39" s="8"/>
      <c r="F39" s="7"/>
      <c r="G39" s="9">
        <f t="shared" si="2"/>
        <v>6049.7999999999993</v>
      </c>
      <c r="H39" s="9">
        <f t="shared" si="2"/>
        <v>6052.2</v>
      </c>
    </row>
    <row r="40" spans="1:9" ht="25.5" customHeight="1" x14ac:dyDescent="0.25">
      <c r="A40" s="3" t="s">
        <v>28</v>
      </c>
      <c r="B40" s="7" t="s">
        <v>42</v>
      </c>
      <c r="C40" s="7" t="s">
        <v>10</v>
      </c>
      <c r="D40" s="7" t="s">
        <v>29</v>
      </c>
      <c r="E40" s="8"/>
      <c r="F40" s="7"/>
      <c r="G40" s="9">
        <f t="shared" si="2"/>
        <v>6049.7999999999993</v>
      </c>
      <c r="H40" s="9">
        <f t="shared" si="2"/>
        <v>6052.2</v>
      </c>
    </row>
    <row r="41" spans="1:9" ht="25.5" customHeight="1" x14ac:dyDescent="0.25">
      <c r="A41" s="40" t="s">
        <v>14</v>
      </c>
      <c r="B41" s="7" t="s">
        <v>42</v>
      </c>
      <c r="C41" s="7" t="s">
        <v>10</v>
      </c>
      <c r="D41" s="7" t="s">
        <v>29</v>
      </c>
      <c r="E41" s="8" t="s">
        <v>15</v>
      </c>
      <c r="F41" s="7"/>
      <c r="G41" s="9">
        <f>G42+G46+G48</f>
        <v>6049.7999999999993</v>
      </c>
      <c r="H41" s="9">
        <f>H42+H46+H48</f>
        <v>6052.2</v>
      </c>
    </row>
    <row r="42" spans="1:9" ht="25.5" customHeight="1" x14ac:dyDescent="0.25">
      <c r="A42" s="3" t="s">
        <v>16</v>
      </c>
      <c r="B42" s="7" t="s">
        <v>42</v>
      </c>
      <c r="C42" s="7" t="s">
        <v>10</v>
      </c>
      <c r="D42" s="7" t="s">
        <v>29</v>
      </c>
      <c r="E42" s="8" t="s">
        <v>17</v>
      </c>
      <c r="F42" s="7"/>
      <c r="G42" s="9">
        <f>G43+G44+G45</f>
        <v>5636.7</v>
      </c>
      <c r="H42" s="9">
        <f>H43+H44+H45</f>
        <v>5636.7</v>
      </c>
    </row>
    <row r="43" spans="1:9" ht="70.150000000000006" customHeight="1" x14ac:dyDescent="0.25">
      <c r="A43" s="3" t="s">
        <v>18</v>
      </c>
      <c r="B43" s="7" t="s">
        <v>42</v>
      </c>
      <c r="C43" s="7" t="s">
        <v>10</v>
      </c>
      <c r="D43" s="7" t="s">
        <v>29</v>
      </c>
      <c r="E43" s="8" t="s">
        <v>17</v>
      </c>
      <c r="F43" s="7" t="s">
        <v>19</v>
      </c>
      <c r="G43" s="9">
        <v>4315.7</v>
      </c>
      <c r="H43" s="9">
        <v>4315.7</v>
      </c>
    </row>
    <row r="44" spans="1:9" ht="39.6" customHeight="1" x14ac:dyDescent="0.25">
      <c r="A44" s="3" t="s">
        <v>20</v>
      </c>
      <c r="B44" s="7" t="s">
        <v>42</v>
      </c>
      <c r="C44" s="7" t="s">
        <v>10</v>
      </c>
      <c r="D44" s="7" t="s">
        <v>29</v>
      </c>
      <c r="E44" s="8" t="s">
        <v>17</v>
      </c>
      <c r="F44" s="7" t="s">
        <v>21</v>
      </c>
      <c r="G44" s="9">
        <v>1316.2</v>
      </c>
      <c r="H44" s="9">
        <v>1316.2</v>
      </c>
    </row>
    <row r="45" spans="1:9" ht="24.75" customHeight="1" x14ac:dyDescent="0.25">
      <c r="A45" s="3" t="s">
        <v>22</v>
      </c>
      <c r="B45" s="7" t="s">
        <v>42</v>
      </c>
      <c r="C45" s="7" t="s">
        <v>10</v>
      </c>
      <c r="D45" s="7" t="s">
        <v>29</v>
      </c>
      <c r="E45" s="8" t="s">
        <v>17</v>
      </c>
      <c r="F45" s="7" t="s">
        <v>23</v>
      </c>
      <c r="G45" s="9">
        <v>4.8</v>
      </c>
      <c r="H45" s="9">
        <v>4.8</v>
      </c>
    </row>
    <row r="46" spans="1:9" ht="35.450000000000003" customHeight="1" x14ac:dyDescent="0.25">
      <c r="A46" s="3" t="s">
        <v>32</v>
      </c>
      <c r="B46" s="7" t="s">
        <v>42</v>
      </c>
      <c r="C46" s="7" t="s">
        <v>10</v>
      </c>
      <c r="D46" s="7" t="s">
        <v>29</v>
      </c>
      <c r="E46" s="8" t="s">
        <v>44</v>
      </c>
      <c r="F46" s="7"/>
      <c r="G46" s="9">
        <f>G47</f>
        <v>353.4</v>
      </c>
      <c r="H46" s="9">
        <f>H47</f>
        <v>353.4</v>
      </c>
    </row>
    <row r="47" spans="1:9" ht="26.45" customHeight="1" x14ac:dyDescent="0.25">
      <c r="A47" s="3" t="s">
        <v>22</v>
      </c>
      <c r="B47" s="7" t="s">
        <v>42</v>
      </c>
      <c r="C47" s="7" t="s">
        <v>10</v>
      </c>
      <c r="D47" s="7" t="s">
        <v>29</v>
      </c>
      <c r="E47" s="8" t="s">
        <v>44</v>
      </c>
      <c r="F47" s="7" t="s">
        <v>23</v>
      </c>
      <c r="G47" s="9">
        <v>353.4</v>
      </c>
      <c r="H47" s="9">
        <v>353.4</v>
      </c>
    </row>
    <row r="48" spans="1:9" ht="52.15" customHeight="1" x14ac:dyDescent="0.25">
      <c r="A48" s="3" t="s">
        <v>353</v>
      </c>
      <c r="B48" s="7" t="s">
        <v>42</v>
      </c>
      <c r="C48" s="7" t="s">
        <v>10</v>
      </c>
      <c r="D48" s="7" t="s">
        <v>29</v>
      </c>
      <c r="E48" s="8" t="s">
        <v>319</v>
      </c>
      <c r="F48" s="7"/>
      <c r="G48" s="9">
        <f>G49</f>
        <v>59.7</v>
      </c>
      <c r="H48" s="9">
        <f>H49</f>
        <v>62.1</v>
      </c>
    </row>
    <row r="49" spans="1:8" ht="69" customHeight="1" x14ac:dyDescent="0.25">
      <c r="A49" s="3" t="s">
        <v>18</v>
      </c>
      <c r="B49" s="7" t="s">
        <v>42</v>
      </c>
      <c r="C49" s="7" t="s">
        <v>10</v>
      </c>
      <c r="D49" s="7" t="s">
        <v>29</v>
      </c>
      <c r="E49" s="8" t="s">
        <v>319</v>
      </c>
      <c r="F49" s="7" t="s">
        <v>19</v>
      </c>
      <c r="G49" s="9">
        <v>59.7</v>
      </c>
      <c r="H49" s="9">
        <v>62.1</v>
      </c>
    </row>
    <row r="50" spans="1:8" ht="40.5" customHeight="1" x14ac:dyDescent="0.25">
      <c r="A50" s="3" t="s">
        <v>45</v>
      </c>
      <c r="B50" s="7" t="s">
        <v>46</v>
      </c>
      <c r="C50" s="7"/>
      <c r="D50" s="7"/>
      <c r="E50" s="8"/>
      <c r="F50" s="7"/>
      <c r="G50" s="9">
        <f>G51</f>
        <v>12032.000000000002</v>
      </c>
      <c r="H50" s="9">
        <f>H51</f>
        <v>12032.2</v>
      </c>
    </row>
    <row r="51" spans="1:8" ht="24.75" customHeight="1" x14ac:dyDescent="0.25">
      <c r="A51" s="3" t="s">
        <v>43</v>
      </c>
      <c r="B51" s="7" t="s">
        <v>46</v>
      </c>
      <c r="C51" s="7" t="s">
        <v>10</v>
      </c>
      <c r="D51" s="7" t="s">
        <v>11</v>
      </c>
      <c r="E51" s="8"/>
      <c r="F51" s="7"/>
      <c r="G51" s="9">
        <f>G52+G56</f>
        <v>12032.000000000002</v>
      </c>
      <c r="H51" s="9">
        <f>H52+H56</f>
        <v>12032.2</v>
      </c>
    </row>
    <row r="52" spans="1:8" ht="39" customHeight="1" x14ac:dyDescent="0.25">
      <c r="A52" s="3" t="s">
        <v>47</v>
      </c>
      <c r="B52" s="7" t="s">
        <v>46</v>
      </c>
      <c r="C52" s="7" t="s">
        <v>10</v>
      </c>
      <c r="D52" s="7" t="s">
        <v>48</v>
      </c>
      <c r="E52" s="8"/>
      <c r="F52" s="7"/>
      <c r="G52" s="9">
        <f t="shared" ref="G52:H54" si="3">G53</f>
        <v>2131.6</v>
      </c>
      <c r="H52" s="9">
        <f t="shared" si="3"/>
        <v>2131.6</v>
      </c>
    </row>
    <row r="53" spans="1:8" ht="25.15" customHeight="1" x14ac:dyDescent="0.25">
      <c r="A53" s="40" t="s">
        <v>14</v>
      </c>
      <c r="B53" s="7" t="s">
        <v>46</v>
      </c>
      <c r="C53" s="7" t="s">
        <v>10</v>
      </c>
      <c r="D53" s="7" t="s">
        <v>48</v>
      </c>
      <c r="E53" s="8" t="s">
        <v>15</v>
      </c>
      <c r="F53" s="7"/>
      <c r="G53" s="9">
        <f t="shared" si="3"/>
        <v>2131.6</v>
      </c>
      <c r="H53" s="9">
        <f t="shared" si="3"/>
        <v>2131.6</v>
      </c>
    </row>
    <row r="54" spans="1:8" ht="25.15" customHeight="1" x14ac:dyDescent="0.25">
      <c r="A54" s="3" t="s">
        <v>49</v>
      </c>
      <c r="B54" s="7" t="s">
        <v>46</v>
      </c>
      <c r="C54" s="7" t="s">
        <v>10</v>
      </c>
      <c r="D54" s="7" t="s">
        <v>48</v>
      </c>
      <c r="E54" s="8" t="s">
        <v>50</v>
      </c>
      <c r="F54" s="7"/>
      <c r="G54" s="9">
        <f t="shared" si="3"/>
        <v>2131.6</v>
      </c>
      <c r="H54" s="9">
        <f t="shared" si="3"/>
        <v>2131.6</v>
      </c>
    </row>
    <row r="55" spans="1:8" ht="75" customHeight="1" x14ac:dyDescent="0.25">
      <c r="A55" s="3" t="s">
        <v>18</v>
      </c>
      <c r="B55" s="7" t="s">
        <v>46</v>
      </c>
      <c r="C55" s="7" t="s">
        <v>10</v>
      </c>
      <c r="D55" s="7" t="s">
        <v>48</v>
      </c>
      <c r="E55" s="8" t="s">
        <v>50</v>
      </c>
      <c r="F55" s="7" t="s">
        <v>19</v>
      </c>
      <c r="G55" s="9">
        <v>2131.6</v>
      </c>
      <c r="H55" s="9">
        <v>2131.6</v>
      </c>
    </row>
    <row r="56" spans="1:8" ht="53.45" customHeight="1" x14ac:dyDescent="0.25">
      <c r="A56" s="3" t="s">
        <v>336</v>
      </c>
      <c r="B56" s="7" t="s">
        <v>46</v>
      </c>
      <c r="C56" s="7" t="s">
        <v>10</v>
      </c>
      <c r="D56" s="7" t="s">
        <v>51</v>
      </c>
      <c r="E56" s="8"/>
      <c r="F56" s="7"/>
      <c r="G56" s="9">
        <f>G59+G57</f>
        <v>9900.4000000000015</v>
      </c>
      <c r="H56" s="9">
        <f>H59+H57</f>
        <v>9900.6</v>
      </c>
    </row>
    <row r="57" spans="1:8" ht="85.9" customHeight="1" x14ac:dyDescent="0.25">
      <c r="A57" s="40" t="s">
        <v>59</v>
      </c>
      <c r="B57" s="7" t="s">
        <v>46</v>
      </c>
      <c r="C57" s="7" t="s">
        <v>10</v>
      </c>
      <c r="D57" s="7" t="s">
        <v>51</v>
      </c>
      <c r="E57" s="8" t="s">
        <v>60</v>
      </c>
      <c r="F57" s="7"/>
      <c r="G57" s="9">
        <v>4.7</v>
      </c>
      <c r="H57" s="9">
        <v>4.9000000000000004</v>
      </c>
    </row>
    <row r="58" spans="1:8" ht="69" customHeight="1" x14ac:dyDescent="0.25">
      <c r="A58" s="3" t="s">
        <v>18</v>
      </c>
      <c r="B58" s="7" t="s">
        <v>46</v>
      </c>
      <c r="C58" s="7" t="s">
        <v>10</v>
      </c>
      <c r="D58" s="7" t="s">
        <v>51</v>
      </c>
      <c r="E58" s="8" t="s">
        <v>60</v>
      </c>
      <c r="F58" s="7" t="s">
        <v>19</v>
      </c>
      <c r="G58" s="9">
        <v>4.7</v>
      </c>
      <c r="H58" s="9">
        <v>4.9000000000000004</v>
      </c>
    </row>
    <row r="59" spans="1:8" ht="22.9" customHeight="1" x14ac:dyDescent="0.25">
      <c r="A59" s="40" t="s">
        <v>14</v>
      </c>
      <c r="B59" s="7" t="s">
        <v>46</v>
      </c>
      <c r="C59" s="7" t="s">
        <v>10</v>
      </c>
      <c r="D59" s="7" t="s">
        <v>51</v>
      </c>
      <c r="E59" s="8" t="s">
        <v>15</v>
      </c>
      <c r="F59" s="7"/>
      <c r="G59" s="9">
        <f>G60</f>
        <v>9895.7000000000007</v>
      </c>
      <c r="H59" s="9">
        <f>H60</f>
        <v>9895.7000000000007</v>
      </c>
    </row>
    <row r="60" spans="1:8" ht="22.9" customHeight="1" x14ac:dyDescent="0.25">
      <c r="A60" s="3" t="s">
        <v>16</v>
      </c>
      <c r="B60" s="7" t="s">
        <v>46</v>
      </c>
      <c r="C60" s="7" t="s">
        <v>10</v>
      </c>
      <c r="D60" s="7" t="s">
        <v>51</v>
      </c>
      <c r="E60" s="8" t="s">
        <v>17</v>
      </c>
      <c r="F60" s="7"/>
      <c r="G60" s="9">
        <f>G61+G62+G63</f>
        <v>9895.7000000000007</v>
      </c>
      <c r="H60" s="9">
        <f>H61+H62+H63</f>
        <v>9895.7000000000007</v>
      </c>
    </row>
    <row r="61" spans="1:8" ht="70.150000000000006" customHeight="1" x14ac:dyDescent="0.25">
      <c r="A61" s="3" t="s">
        <v>18</v>
      </c>
      <c r="B61" s="7" t="s">
        <v>46</v>
      </c>
      <c r="C61" s="7" t="s">
        <v>10</v>
      </c>
      <c r="D61" s="7" t="s">
        <v>51</v>
      </c>
      <c r="E61" s="8" t="s">
        <v>17</v>
      </c>
      <c r="F61" s="7" t="s">
        <v>19</v>
      </c>
      <c r="G61" s="9">
        <v>7115.7</v>
      </c>
      <c r="H61" s="9">
        <v>7115.7</v>
      </c>
    </row>
    <row r="62" spans="1:8" ht="42" customHeight="1" x14ac:dyDescent="0.25">
      <c r="A62" s="3" t="s">
        <v>20</v>
      </c>
      <c r="B62" s="7" t="s">
        <v>46</v>
      </c>
      <c r="C62" s="7" t="s">
        <v>10</v>
      </c>
      <c r="D62" s="7" t="s">
        <v>51</v>
      </c>
      <c r="E62" s="8" t="s">
        <v>17</v>
      </c>
      <c r="F62" s="7" t="s">
        <v>21</v>
      </c>
      <c r="G62" s="9">
        <v>2685</v>
      </c>
      <c r="H62" s="9">
        <v>2685</v>
      </c>
    </row>
    <row r="63" spans="1:8" ht="25.5" customHeight="1" x14ac:dyDescent="0.25">
      <c r="A63" s="3" t="s">
        <v>22</v>
      </c>
      <c r="B63" s="7" t="s">
        <v>46</v>
      </c>
      <c r="C63" s="7" t="s">
        <v>10</v>
      </c>
      <c r="D63" s="7" t="s">
        <v>51</v>
      </c>
      <c r="E63" s="8" t="s">
        <v>17</v>
      </c>
      <c r="F63" s="7" t="s">
        <v>23</v>
      </c>
      <c r="G63" s="9">
        <v>95</v>
      </c>
      <c r="H63" s="9">
        <v>95</v>
      </c>
    </row>
    <row r="64" spans="1:8" ht="39" customHeight="1" x14ac:dyDescent="0.25">
      <c r="A64" s="3" t="s">
        <v>54</v>
      </c>
      <c r="B64" s="7" t="s">
        <v>55</v>
      </c>
      <c r="C64" s="7"/>
      <c r="D64" s="7"/>
      <c r="E64" s="8"/>
      <c r="F64" s="7"/>
      <c r="G64" s="9">
        <f>G65+G107+G118+G145+G167+G174+G178+G199+G132+G138</f>
        <v>318939.17</v>
      </c>
      <c r="H64" s="9">
        <f>H65+H107+H118+H145+H167+H174+H178+H199+H132+H138</f>
        <v>321407.8</v>
      </c>
    </row>
    <row r="65" spans="1:10" ht="24" customHeight="1" x14ac:dyDescent="0.25">
      <c r="A65" s="3" t="s">
        <v>9</v>
      </c>
      <c r="B65" s="7" t="s">
        <v>55</v>
      </c>
      <c r="C65" s="7" t="s">
        <v>10</v>
      </c>
      <c r="D65" s="7" t="s">
        <v>11</v>
      </c>
      <c r="E65" s="8"/>
      <c r="F65" s="7"/>
      <c r="G65" s="9">
        <f>G66+G78+G74</f>
        <v>56470.970000000008</v>
      </c>
      <c r="H65" s="9">
        <f>H66+H78+H74</f>
        <v>56792</v>
      </c>
    </row>
    <row r="66" spans="1:10" ht="54.75" customHeight="1" x14ac:dyDescent="0.25">
      <c r="A66" s="10" t="s">
        <v>337</v>
      </c>
      <c r="B66" s="7" t="s">
        <v>55</v>
      </c>
      <c r="C66" s="7" t="s">
        <v>10</v>
      </c>
      <c r="D66" s="7" t="s">
        <v>56</v>
      </c>
      <c r="E66" s="8"/>
      <c r="F66" s="7"/>
      <c r="G66" s="9">
        <f>G67</f>
        <v>23691.9</v>
      </c>
      <c r="H66" s="9">
        <f>H67</f>
        <v>23709.9</v>
      </c>
    </row>
    <row r="67" spans="1:10" ht="24" customHeight="1" x14ac:dyDescent="0.25">
      <c r="A67" s="3" t="s">
        <v>14</v>
      </c>
      <c r="B67" s="7" t="s">
        <v>55</v>
      </c>
      <c r="C67" s="7" t="s">
        <v>10</v>
      </c>
      <c r="D67" s="7" t="s">
        <v>56</v>
      </c>
      <c r="E67" s="8" t="s">
        <v>15</v>
      </c>
      <c r="F67" s="7"/>
      <c r="G67" s="9">
        <f>G68+G72</f>
        <v>23691.9</v>
      </c>
      <c r="H67" s="9">
        <f>H68+H72</f>
        <v>23709.9</v>
      </c>
    </row>
    <row r="68" spans="1:10" ht="24" customHeight="1" x14ac:dyDescent="0.25">
      <c r="A68" s="3" t="s">
        <v>16</v>
      </c>
      <c r="B68" s="7" t="s">
        <v>55</v>
      </c>
      <c r="C68" s="7" t="s">
        <v>10</v>
      </c>
      <c r="D68" s="7" t="s">
        <v>56</v>
      </c>
      <c r="E68" s="8" t="s">
        <v>17</v>
      </c>
      <c r="F68" s="7"/>
      <c r="G68" s="9">
        <f>G69+G70+G71</f>
        <v>23230</v>
      </c>
      <c r="H68" s="9">
        <f>H69+H70+H71</f>
        <v>23230</v>
      </c>
    </row>
    <row r="69" spans="1:10" ht="70.900000000000006" customHeight="1" x14ac:dyDescent="0.25">
      <c r="A69" s="3" t="s">
        <v>18</v>
      </c>
      <c r="B69" s="7" t="s">
        <v>55</v>
      </c>
      <c r="C69" s="7" t="s">
        <v>10</v>
      </c>
      <c r="D69" s="7" t="s">
        <v>56</v>
      </c>
      <c r="E69" s="8" t="s">
        <v>17</v>
      </c>
      <c r="F69" s="7" t="s">
        <v>19</v>
      </c>
      <c r="G69" s="9">
        <v>16548.5</v>
      </c>
      <c r="H69" s="9">
        <v>16548.5</v>
      </c>
      <c r="I69" s="16"/>
      <c r="J69" s="16"/>
    </row>
    <row r="70" spans="1:10" ht="39.6" customHeight="1" x14ac:dyDescent="0.25">
      <c r="A70" s="3" t="s">
        <v>20</v>
      </c>
      <c r="B70" s="7" t="s">
        <v>55</v>
      </c>
      <c r="C70" s="7" t="s">
        <v>10</v>
      </c>
      <c r="D70" s="7" t="s">
        <v>56</v>
      </c>
      <c r="E70" s="8" t="s">
        <v>17</v>
      </c>
      <c r="F70" s="7" t="s">
        <v>21</v>
      </c>
      <c r="G70" s="9">
        <v>6626.5</v>
      </c>
      <c r="H70" s="9">
        <v>6626.5</v>
      </c>
      <c r="I70" s="16"/>
      <c r="J70" s="16"/>
    </row>
    <row r="71" spans="1:10" ht="25.9" customHeight="1" x14ac:dyDescent="0.25">
      <c r="A71" s="3" t="s">
        <v>22</v>
      </c>
      <c r="B71" s="7" t="s">
        <v>55</v>
      </c>
      <c r="C71" s="7" t="s">
        <v>10</v>
      </c>
      <c r="D71" s="7" t="s">
        <v>56</v>
      </c>
      <c r="E71" s="8" t="s">
        <v>17</v>
      </c>
      <c r="F71" s="7" t="s">
        <v>23</v>
      </c>
      <c r="G71" s="9">
        <v>55</v>
      </c>
      <c r="H71" s="9">
        <v>55</v>
      </c>
      <c r="I71" s="16"/>
      <c r="J71" s="16"/>
    </row>
    <row r="72" spans="1:10" ht="42.6" customHeight="1" x14ac:dyDescent="0.25">
      <c r="A72" s="3" t="s">
        <v>57</v>
      </c>
      <c r="B72" s="7" t="s">
        <v>55</v>
      </c>
      <c r="C72" s="7" t="s">
        <v>10</v>
      </c>
      <c r="D72" s="7" t="s">
        <v>56</v>
      </c>
      <c r="E72" s="8" t="s">
        <v>58</v>
      </c>
      <c r="F72" s="7"/>
      <c r="G72" s="9">
        <f>G73</f>
        <v>461.9</v>
      </c>
      <c r="H72" s="9">
        <f>H73</f>
        <v>479.9</v>
      </c>
    </row>
    <row r="73" spans="1:10" ht="71.45" customHeight="1" x14ac:dyDescent="0.25">
      <c r="A73" s="3" t="s">
        <v>18</v>
      </c>
      <c r="B73" s="7" t="s">
        <v>55</v>
      </c>
      <c r="C73" s="7" t="s">
        <v>10</v>
      </c>
      <c r="D73" s="7" t="s">
        <v>56</v>
      </c>
      <c r="E73" s="8" t="s">
        <v>58</v>
      </c>
      <c r="F73" s="7" t="s">
        <v>19</v>
      </c>
      <c r="G73" s="9">
        <v>461.9</v>
      </c>
      <c r="H73" s="9">
        <v>479.9</v>
      </c>
    </row>
    <row r="74" spans="1:10" ht="25.9" customHeight="1" x14ac:dyDescent="0.25">
      <c r="A74" s="3" t="s">
        <v>61</v>
      </c>
      <c r="B74" s="7" t="s">
        <v>55</v>
      </c>
      <c r="C74" s="7" t="s">
        <v>10</v>
      </c>
      <c r="D74" s="7" t="s">
        <v>62</v>
      </c>
      <c r="E74" s="8"/>
      <c r="F74" s="7"/>
      <c r="G74" s="9">
        <f t="shared" ref="G74:H76" si="4">G75</f>
        <v>8.8000000000000007</v>
      </c>
      <c r="H74" s="9">
        <f t="shared" si="4"/>
        <v>8.1</v>
      </c>
    </row>
    <row r="75" spans="1:10" ht="25.9" customHeight="1" x14ac:dyDescent="0.25">
      <c r="A75" s="3" t="s">
        <v>14</v>
      </c>
      <c r="B75" s="7" t="s">
        <v>55</v>
      </c>
      <c r="C75" s="7" t="s">
        <v>10</v>
      </c>
      <c r="D75" s="7" t="s">
        <v>62</v>
      </c>
      <c r="E75" s="8" t="s">
        <v>15</v>
      </c>
      <c r="F75" s="7"/>
      <c r="G75" s="9">
        <f t="shared" si="4"/>
        <v>8.8000000000000007</v>
      </c>
      <c r="H75" s="9">
        <f t="shared" si="4"/>
        <v>8.1</v>
      </c>
    </row>
    <row r="76" spans="1:10" ht="72.599999999999994" customHeight="1" x14ac:dyDescent="0.25">
      <c r="A76" s="3" t="s">
        <v>63</v>
      </c>
      <c r="B76" s="7" t="s">
        <v>55</v>
      </c>
      <c r="C76" s="7" t="s">
        <v>10</v>
      </c>
      <c r="D76" s="7" t="s">
        <v>62</v>
      </c>
      <c r="E76" s="8" t="s">
        <v>64</v>
      </c>
      <c r="F76" s="7"/>
      <c r="G76" s="9">
        <f t="shared" si="4"/>
        <v>8.8000000000000007</v>
      </c>
      <c r="H76" s="9">
        <f t="shared" si="4"/>
        <v>8.1</v>
      </c>
    </row>
    <row r="77" spans="1:10" ht="41.45" customHeight="1" x14ac:dyDescent="0.25">
      <c r="A77" s="3" t="s">
        <v>20</v>
      </c>
      <c r="B77" s="7" t="s">
        <v>55</v>
      </c>
      <c r="C77" s="7" t="s">
        <v>10</v>
      </c>
      <c r="D77" s="7" t="s">
        <v>62</v>
      </c>
      <c r="E77" s="8" t="s">
        <v>64</v>
      </c>
      <c r="F77" s="7" t="s">
        <v>21</v>
      </c>
      <c r="G77" s="9">
        <v>8.8000000000000007</v>
      </c>
      <c r="H77" s="9">
        <v>8.1</v>
      </c>
    </row>
    <row r="78" spans="1:10" ht="24" customHeight="1" x14ac:dyDescent="0.25">
      <c r="A78" s="3" t="s">
        <v>28</v>
      </c>
      <c r="B78" s="7" t="s">
        <v>55</v>
      </c>
      <c r="C78" s="7" t="s">
        <v>10</v>
      </c>
      <c r="D78" s="7" t="s">
        <v>29</v>
      </c>
      <c r="E78" s="8"/>
      <c r="F78" s="7"/>
      <c r="G78" s="9">
        <f>G79+G84+G86</f>
        <v>32770.270000000004</v>
      </c>
      <c r="H78" s="9">
        <f>H79+H84+H86</f>
        <v>33074</v>
      </c>
    </row>
    <row r="79" spans="1:10" ht="23.25" customHeight="1" x14ac:dyDescent="0.25">
      <c r="A79" s="3" t="s">
        <v>65</v>
      </c>
      <c r="B79" s="7" t="s">
        <v>55</v>
      </c>
      <c r="C79" s="7" t="s">
        <v>10</v>
      </c>
      <c r="D79" s="7" t="s">
        <v>29</v>
      </c>
      <c r="E79" s="8" t="s">
        <v>66</v>
      </c>
      <c r="F79" s="7"/>
      <c r="G79" s="9">
        <f t="shared" ref="G79:H82" si="5">G80</f>
        <v>1408.4</v>
      </c>
      <c r="H79" s="9">
        <f t="shared" si="5"/>
        <v>1408.4</v>
      </c>
    </row>
    <row r="80" spans="1:10" ht="23.25" customHeight="1" x14ac:dyDescent="0.25">
      <c r="A80" s="3" t="s">
        <v>67</v>
      </c>
      <c r="B80" s="7" t="s">
        <v>55</v>
      </c>
      <c r="C80" s="7" t="s">
        <v>10</v>
      </c>
      <c r="D80" s="7" t="s">
        <v>29</v>
      </c>
      <c r="E80" s="8" t="s">
        <v>68</v>
      </c>
      <c r="F80" s="7"/>
      <c r="G80" s="9">
        <f t="shared" si="5"/>
        <v>1408.4</v>
      </c>
      <c r="H80" s="9">
        <f t="shared" si="5"/>
        <v>1408.4</v>
      </c>
    </row>
    <row r="81" spans="1:8" ht="23.25" customHeight="1" x14ac:dyDescent="0.25">
      <c r="A81" s="3" t="s">
        <v>69</v>
      </c>
      <c r="B81" s="7" t="s">
        <v>55</v>
      </c>
      <c r="C81" s="7" t="s">
        <v>10</v>
      </c>
      <c r="D81" s="7" t="s">
        <v>29</v>
      </c>
      <c r="E81" s="8" t="s">
        <v>70</v>
      </c>
      <c r="F81" s="7"/>
      <c r="G81" s="9">
        <f t="shared" si="5"/>
        <v>1408.4</v>
      </c>
      <c r="H81" s="9">
        <f t="shared" si="5"/>
        <v>1408.4</v>
      </c>
    </row>
    <row r="82" spans="1:8" ht="57.75" customHeight="1" x14ac:dyDescent="0.25">
      <c r="A82" s="3" t="s">
        <v>71</v>
      </c>
      <c r="B82" s="7" t="s">
        <v>55</v>
      </c>
      <c r="C82" s="7" t="s">
        <v>10</v>
      </c>
      <c r="D82" s="7" t="s">
        <v>29</v>
      </c>
      <c r="E82" s="8" t="s">
        <v>72</v>
      </c>
      <c r="F82" s="7"/>
      <c r="G82" s="9">
        <f t="shared" si="5"/>
        <v>1408.4</v>
      </c>
      <c r="H82" s="9">
        <f t="shared" si="5"/>
        <v>1408.4</v>
      </c>
    </row>
    <row r="83" spans="1:8" ht="67.900000000000006" customHeight="1" x14ac:dyDescent="0.25">
      <c r="A83" s="3" t="s">
        <v>18</v>
      </c>
      <c r="B83" s="7" t="s">
        <v>55</v>
      </c>
      <c r="C83" s="7" t="s">
        <v>10</v>
      </c>
      <c r="D83" s="7" t="s">
        <v>29</v>
      </c>
      <c r="E83" s="8" t="s">
        <v>72</v>
      </c>
      <c r="F83" s="7" t="s">
        <v>19</v>
      </c>
      <c r="G83" s="9">
        <v>1408.4</v>
      </c>
      <c r="H83" s="9">
        <v>1408.4</v>
      </c>
    </row>
    <row r="84" spans="1:8" ht="56.25" customHeight="1" x14ac:dyDescent="0.25">
      <c r="A84" s="3" t="s">
        <v>73</v>
      </c>
      <c r="B84" s="7" t="s">
        <v>55</v>
      </c>
      <c r="C84" s="7" t="s">
        <v>10</v>
      </c>
      <c r="D84" s="7" t="s">
        <v>29</v>
      </c>
      <c r="E84" s="8" t="s">
        <v>74</v>
      </c>
      <c r="F84" s="7"/>
      <c r="G84" s="9">
        <f>G85</f>
        <v>1870.9</v>
      </c>
      <c r="H84" s="9">
        <f>H85</f>
        <v>1943</v>
      </c>
    </row>
    <row r="85" spans="1:8" ht="72" customHeight="1" x14ac:dyDescent="0.25">
      <c r="A85" s="3" t="s">
        <v>18</v>
      </c>
      <c r="B85" s="7" t="s">
        <v>55</v>
      </c>
      <c r="C85" s="7" t="s">
        <v>10</v>
      </c>
      <c r="D85" s="7" t="s">
        <v>29</v>
      </c>
      <c r="E85" s="8" t="s">
        <v>74</v>
      </c>
      <c r="F85" s="7" t="s">
        <v>19</v>
      </c>
      <c r="G85" s="9">
        <v>1870.9</v>
      </c>
      <c r="H85" s="9">
        <v>1943</v>
      </c>
    </row>
    <row r="86" spans="1:8" ht="28.15" customHeight="1" x14ac:dyDescent="0.25">
      <c r="A86" s="3" t="s">
        <v>14</v>
      </c>
      <c r="B86" s="7" t="s">
        <v>55</v>
      </c>
      <c r="C86" s="7" t="s">
        <v>10</v>
      </c>
      <c r="D86" s="7" t="s">
        <v>29</v>
      </c>
      <c r="E86" s="8" t="s">
        <v>15</v>
      </c>
      <c r="F86" s="7"/>
      <c r="G86" s="9">
        <f>G87+G90+G93+G96+G98+G100+G102+G104</f>
        <v>29490.97</v>
      </c>
      <c r="H86" s="9">
        <f>H87+H90+H93+H96+H98+H100+H102+H104</f>
        <v>29722.6</v>
      </c>
    </row>
    <row r="87" spans="1:8" ht="28.15" customHeight="1" x14ac:dyDescent="0.25">
      <c r="A87" s="3" t="s">
        <v>30</v>
      </c>
      <c r="B87" s="7" t="s">
        <v>55</v>
      </c>
      <c r="C87" s="7" t="s">
        <v>10</v>
      </c>
      <c r="D87" s="7" t="s">
        <v>29</v>
      </c>
      <c r="E87" s="8" t="s">
        <v>31</v>
      </c>
      <c r="F87" s="7"/>
      <c r="G87" s="9">
        <f>G88+G89</f>
        <v>18692.7</v>
      </c>
      <c r="H87" s="9">
        <f>H88+H89</f>
        <v>18692.7</v>
      </c>
    </row>
    <row r="88" spans="1:8" ht="68.45" customHeight="1" x14ac:dyDescent="0.25">
      <c r="A88" s="3" t="s">
        <v>18</v>
      </c>
      <c r="B88" s="7" t="s">
        <v>55</v>
      </c>
      <c r="C88" s="7" t="s">
        <v>10</v>
      </c>
      <c r="D88" s="7" t="s">
        <v>29</v>
      </c>
      <c r="E88" s="8" t="s">
        <v>31</v>
      </c>
      <c r="F88" s="7" t="s">
        <v>19</v>
      </c>
      <c r="G88" s="9">
        <v>18215.5</v>
      </c>
      <c r="H88" s="9">
        <v>18215.5</v>
      </c>
    </row>
    <row r="89" spans="1:8" ht="42.6" customHeight="1" x14ac:dyDescent="0.25">
      <c r="A89" s="3" t="s">
        <v>20</v>
      </c>
      <c r="B89" s="7" t="s">
        <v>55</v>
      </c>
      <c r="C89" s="7" t="s">
        <v>10</v>
      </c>
      <c r="D89" s="7" t="s">
        <v>29</v>
      </c>
      <c r="E89" s="8" t="s">
        <v>31</v>
      </c>
      <c r="F89" s="7" t="s">
        <v>21</v>
      </c>
      <c r="G89" s="9">
        <v>477.2</v>
      </c>
      <c r="H89" s="9">
        <v>477.2</v>
      </c>
    </row>
    <row r="90" spans="1:8" ht="60.75" customHeight="1" x14ac:dyDescent="0.25">
      <c r="A90" s="3" t="s">
        <v>75</v>
      </c>
      <c r="B90" s="7" t="s">
        <v>55</v>
      </c>
      <c r="C90" s="7" t="s">
        <v>10</v>
      </c>
      <c r="D90" s="7" t="s">
        <v>29</v>
      </c>
      <c r="E90" s="8" t="s">
        <v>76</v>
      </c>
      <c r="F90" s="7"/>
      <c r="G90" s="9">
        <f>G91+G92</f>
        <v>944.7</v>
      </c>
      <c r="H90" s="9">
        <f>H91+H92</f>
        <v>981</v>
      </c>
    </row>
    <row r="91" spans="1:8" ht="72" customHeight="1" x14ac:dyDescent="0.25">
      <c r="A91" s="3" t="s">
        <v>18</v>
      </c>
      <c r="B91" s="7" t="s">
        <v>55</v>
      </c>
      <c r="C91" s="7" t="s">
        <v>10</v>
      </c>
      <c r="D91" s="7" t="s">
        <v>29</v>
      </c>
      <c r="E91" s="8" t="s">
        <v>76</v>
      </c>
      <c r="F91" s="7" t="s">
        <v>19</v>
      </c>
      <c r="G91" s="9">
        <v>760.7</v>
      </c>
      <c r="H91" s="9">
        <v>797</v>
      </c>
    </row>
    <row r="92" spans="1:8" ht="40.9" customHeight="1" x14ac:dyDescent="0.25">
      <c r="A92" s="3" t="s">
        <v>20</v>
      </c>
      <c r="B92" s="7" t="s">
        <v>55</v>
      </c>
      <c r="C92" s="7" t="s">
        <v>10</v>
      </c>
      <c r="D92" s="7" t="s">
        <v>29</v>
      </c>
      <c r="E92" s="8" t="s">
        <v>76</v>
      </c>
      <c r="F92" s="7" t="s">
        <v>21</v>
      </c>
      <c r="G92" s="9">
        <v>184</v>
      </c>
      <c r="H92" s="9">
        <v>184</v>
      </c>
    </row>
    <row r="93" spans="1:8" ht="40.9" customHeight="1" x14ac:dyDescent="0.25">
      <c r="A93" s="3" t="s">
        <v>77</v>
      </c>
      <c r="B93" s="7" t="s">
        <v>55</v>
      </c>
      <c r="C93" s="7" t="s">
        <v>10</v>
      </c>
      <c r="D93" s="7" t="s">
        <v>29</v>
      </c>
      <c r="E93" s="8" t="s">
        <v>78</v>
      </c>
      <c r="F93" s="7"/>
      <c r="G93" s="9">
        <f>G94+G95</f>
        <v>477.2</v>
      </c>
      <c r="H93" s="9">
        <f>H94+H95</f>
        <v>495.09999999999997</v>
      </c>
    </row>
    <row r="94" spans="1:8" ht="73.150000000000006" customHeight="1" x14ac:dyDescent="0.25">
      <c r="A94" s="3" t="s">
        <v>18</v>
      </c>
      <c r="B94" s="7" t="s">
        <v>55</v>
      </c>
      <c r="C94" s="7" t="s">
        <v>10</v>
      </c>
      <c r="D94" s="7" t="s">
        <v>29</v>
      </c>
      <c r="E94" s="8" t="s">
        <v>78</v>
      </c>
      <c r="F94" s="7" t="s">
        <v>19</v>
      </c>
      <c r="G94" s="9">
        <v>319</v>
      </c>
      <c r="H94" s="9">
        <v>336.9</v>
      </c>
    </row>
    <row r="95" spans="1:8" ht="42" customHeight="1" x14ac:dyDescent="0.25">
      <c r="A95" s="3" t="s">
        <v>20</v>
      </c>
      <c r="B95" s="7" t="s">
        <v>55</v>
      </c>
      <c r="C95" s="7" t="s">
        <v>10</v>
      </c>
      <c r="D95" s="7" t="s">
        <v>29</v>
      </c>
      <c r="E95" s="8" t="s">
        <v>78</v>
      </c>
      <c r="F95" s="7" t="s">
        <v>21</v>
      </c>
      <c r="G95" s="9">
        <v>158.19999999999999</v>
      </c>
      <c r="H95" s="9">
        <v>158.19999999999999</v>
      </c>
    </row>
    <row r="96" spans="1:8" ht="42" customHeight="1" x14ac:dyDescent="0.25">
      <c r="A96" s="3" t="s">
        <v>79</v>
      </c>
      <c r="B96" s="7" t="s">
        <v>55</v>
      </c>
      <c r="C96" s="7" t="s">
        <v>10</v>
      </c>
      <c r="D96" s="7" t="s">
        <v>29</v>
      </c>
      <c r="E96" s="8" t="s">
        <v>80</v>
      </c>
      <c r="F96" s="7"/>
      <c r="G96" s="9">
        <f>G97</f>
        <v>149.6</v>
      </c>
      <c r="H96" s="9">
        <f>H97</f>
        <v>149.6</v>
      </c>
    </row>
    <row r="97" spans="1:9" ht="42" customHeight="1" x14ac:dyDescent="0.25">
      <c r="A97" s="3" t="s">
        <v>20</v>
      </c>
      <c r="B97" s="7" t="s">
        <v>55</v>
      </c>
      <c r="C97" s="7" t="s">
        <v>10</v>
      </c>
      <c r="D97" s="7" t="s">
        <v>29</v>
      </c>
      <c r="E97" s="8" t="s">
        <v>80</v>
      </c>
      <c r="F97" s="7" t="s">
        <v>21</v>
      </c>
      <c r="G97" s="9">
        <v>149.6</v>
      </c>
      <c r="H97" s="9">
        <v>149.6</v>
      </c>
    </row>
    <row r="98" spans="1:9" ht="55.9" customHeight="1" x14ac:dyDescent="0.25">
      <c r="A98" s="3" t="s">
        <v>81</v>
      </c>
      <c r="B98" s="7" t="s">
        <v>55</v>
      </c>
      <c r="C98" s="7" t="s">
        <v>10</v>
      </c>
      <c r="D98" s="7" t="s">
        <v>29</v>
      </c>
      <c r="E98" s="8" t="s">
        <v>82</v>
      </c>
      <c r="F98" s="7"/>
      <c r="G98" s="9">
        <f>G99</f>
        <v>0.67</v>
      </c>
      <c r="H98" s="9">
        <f>H99</f>
        <v>0.7</v>
      </c>
    </row>
    <row r="99" spans="1:9" ht="70.900000000000006" customHeight="1" x14ac:dyDescent="0.25">
      <c r="A99" s="3" t="s">
        <v>18</v>
      </c>
      <c r="B99" s="7" t="s">
        <v>55</v>
      </c>
      <c r="C99" s="7" t="s">
        <v>10</v>
      </c>
      <c r="D99" s="7" t="s">
        <v>29</v>
      </c>
      <c r="E99" s="8" t="s">
        <v>82</v>
      </c>
      <c r="F99" s="7">
        <v>100</v>
      </c>
      <c r="G99" s="9">
        <v>0.67</v>
      </c>
      <c r="H99" s="9">
        <v>0.7</v>
      </c>
    </row>
    <row r="100" spans="1:9" ht="37.15" customHeight="1" x14ac:dyDescent="0.25">
      <c r="A100" s="3" t="s">
        <v>32</v>
      </c>
      <c r="B100" s="7" t="s">
        <v>55</v>
      </c>
      <c r="C100" s="7" t="s">
        <v>10</v>
      </c>
      <c r="D100" s="7" t="s">
        <v>29</v>
      </c>
      <c r="E100" s="8" t="s">
        <v>44</v>
      </c>
      <c r="F100" s="7"/>
      <c r="G100" s="9">
        <f>G101</f>
        <v>228.9</v>
      </c>
      <c r="H100" s="9">
        <f>H101</f>
        <v>228.9</v>
      </c>
    </row>
    <row r="101" spans="1:9" ht="31.9" customHeight="1" x14ac:dyDescent="0.25">
      <c r="A101" s="3" t="s">
        <v>22</v>
      </c>
      <c r="B101" s="7" t="s">
        <v>55</v>
      </c>
      <c r="C101" s="7" t="s">
        <v>10</v>
      </c>
      <c r="D101" s="7" t="s">
        <v>29</v>
      </c>
      <c r="E101" s="8" t="s">
        <v>44</v>
      </c>
      <c r="F101" s="7" t="s">
        <v>23</v>
      </c>
      <c r="G101" s="9">
        <v>228.9</v>
      </c>
      <c r="H101" s="9">
        <v>228.9</v>
      </c>
    </row>
    <row r="102" spans="1:9" ht="55.15" customHeight="1" x14ac:dyDescent="0.25">
      <c r="A102" s="3" t="s">
        <v>83</v>
      </c>
      <c r="B102" s="7" t="s">
        <v>55</v>
      </c>
      <c r="C102" s="7" t="s">
        <v>10</v>
      </c>
      <c r="D102" s="7" t="s">
        <v>29</v>
      </c>
      <c r="E102" s="8" t="s">
        <v>84</v>
      </c>
      <c r="F102" s="7"/>
      <c r="G102" s="9">
        <f>G103</f>
        <v>4396.6000000000004</v>
      </c>
      <c r="H102" s="9">
        <f>H103</f>
        <v>4407.8</v>
      </c>
    </row>
    <row r="103" spans="1:9" ht="43.9" customHeight="1" x14ac:dyDescent="0.25">
      <c r="A103" s="3" t="s">
        <v>85</v>
      </c>
      <c r="B103" s="7" t="s">
        <v>55</v>
      </c>
      <c r="C103" s="7" t="s">
        <v>10</v>
      </c>
      <c r="D103" s="7" t="s">
        <v>29</v>
      </c>
      <c r="E103" s="8" t="s">
        <v>84</v>
      </c>
      <c r="F103" s="7" t="s">
        <v>86</v>
      </c>
      <c r="G103" s="9">
        <v>4396.6000000000004</v>
      </c>
      <c r="H103" s="9">
        <v>4407.8</v>
      </c>
    </row>
    <row r="104" spans="1:9" ht="43.9" customHeight="1" x14ac:dyDescent="0.25">
      <c r="A104" s="40" t="s">
        <v>87</v>
      </c>
      <c r="B104" s="7" t="s">
        <v>55</v>
      </c>
      <c r="C104" s="7" t="s">
        <v>10</v>
      </c>
      <c r="D104" s="7" t="s">
        <v>29</v>
      </c>
      <c r="E104" s="8" t="s">
        <v>88</v>
      </c>
      <c r="F104" s="7"/>
      <c r="G104" s="9">
        <f>G105+G106</f>
        <v>4600.6000000000004</v>
      </c>
      <c r="H104" s="9">
        <f>H105+H106</f>
        <v>4766.8</v>
      </c>
    </row>
    <row r="105" spans="1:9" ht="43.9" customHeight="1" x14ac:dyDescent="0.25">
      <c r="A105" s="3" t="s">
        <v>18</v>
      </c>
      <c r="B105" s="7" t="s">
        <v>55</v>
      </c>
      <c r="C105" s="7" t="s">
        <v>10</v>
      </c>
      <c r="D105" s="7" t="s">
        <v>29</v>
      </c>
      <c r="E105" s="8" t="s">
        <v>88</v>
      </c>
      <c r="F105" s="7" t="s">
        <v>19</v>
      </c>
      <c r="G105" s="9">
        <v>1514</v>
      </c>
      <c r="H105" s="9">
        <v>1514</v>
      </c>
    </row>
    <row r="106" spans="1:9" ht="43.9" customHeight="1" x14ac:dyDescent="0.25">
      <c r="A106" s="3" t="s">
        <v>20</v>
      </c>
      <c r="B106" s="7" t="s">
        <v>55</v>
      </c>
      <c r="C106" s="7" t="s">
        <v>10</v>
      </c>
      <c r="D106" s="7" t="s">
        <v>29</v>
      </c>
      <c r="E106" s="8" t="s">
        <v>88</v>
      </c>
      <c r="F106" s="7" t="s">
        <v>21</v>
      </c>
      <c r="G106" s="9">
        <v>3086.6</v>
      </c>
      <c r="H106" s="9">
        <v>3252.8</v>
      </c>
    </row>
    <row r="107" spans="1:9" ht="41.45" customHeight="1" x14ac:dyDescent="0.25">
      <c r="A107" s="40" t="s">
        <v>115</v>
      </c>
      <c r="B107" s="7" t="s">
        <v>55</v>
      </c>
      <c r="C107" s="7" t="s">
        <v>51</v>
      </c>
      <c r="D107" s="7" t="s">
        <v>11</v>
      </c>
      <c r="E107" s="8"/>
      <c r="F107" s="7"/>
      <c r="G107" s="9">
        <f>G108+G114</f>
        <v>9707.5</v>
      </c>
      <c r="H107" s="9">
        <f>H108+H114</f>
        <v>9951.2999999999993</v>
      </c>
      <c r="I107" s="16"/>
    </row>
    <row r="108" spans="1:9" ht="52.5" customHeight="1" x14ac:dyDescent="0.25">
      <c r="A108" s="3" t="s">
        <v>342</v>
      </c>
      <c r="B108" s="7" t="s">
        <v>55</v>
      </c>
      <c r="C108" s="7" t="s">
        <v>51</v>
      </c>
      <c r="D108" s="7" t="s">
        <v>164</v>
      </c>
      <c r="E108" s="8"/>
      <c r="F108" s="7"/>
      <c r="G108" s="9">
        <f t="shared" ref="G108:H110" si="6">G109</f>
        <v>6013.8</v>
      </c>
      <c r="H108" s="9">
        <f t="shared" si="6"/>
        <v>6138.2</v>
      </c>
    </row>
    <row r="109" spans="1:9" ht="22.15" customHeight="1" x14ac:dyDescent="0.25">
      <c r="A109" s="3" t="s">
        <v>14</v>
      </c>
      <c r="B109" s="7" t="s">
        <v>55</v>
      </c>
      <c r="C109" s="7" t="s">
        <v>51</v>
      </c>
      <c r="D109" s="7" t="s">
        <v>164</v>
      </c>
      <c r="E109" s="8" t="s">
        <v>15</v>
      </c>
      <c r="F109" s="7"/>
      <c r="G109" s="9">
        <f>G110+G112</f>
        <v>6013.8</v>
      </c>
      <c r="H109" s="9">
        <f>H110+H112</f>
        <v>6138.2</v>
      </c>
    </row>
    <row r="110" spans="1:9" ht="39" customHeight="1" x14ac:dyDescent="0.25">
      <c r="A110" s="40" t="s">
        <v>117</v>
      </c>
      <c r="B110" s="7" t="s">
        <v>55</v>
      </c>
      <c r="C110" s="7" t="s">
        <v>51</v>
      </c>
      <c r="D110" s="7" t="s">
        <v>164</v>
      </c>
      <c r="E110" s="8" t="s">
        <v>275</v>
      </c>
      <c r="F110" s="7"/>
      <c r="G110" s="9">
        <f t="shared" si="6"/>
        <v>5316.3</v>
      </c>
      <c r="H110" s="9">
        <f t="shared" si="6"/>
        <v>5440.7</v>
      </c>
    </row>
    <row r="111" spans="1:9" ht="70.900000000000006" customHeight="1" x14ac:dyDescent="0.25">
      <c r="A111" s="3" t="s">
        <v>18</v>
      </c>
      <c r="B111" s="7" t="s">
        <v>55</v>
      </c>
      <c r="C111" s="7" t="s">
        <v>51</v>
      </c>
      <c r="D111" s="7" t="s">
        <v>164</v>
      </c>
      <c r="E111" s="8" t="s">
        <v>275</v>
      </c>
      <c r="F111" s="7" t="s">
        <v>19</v>
      </c>
      <c r="G111" s="9">
        <v>5316.3</v>
      </c>
      <c r="H111" s="9">
        <v>5440.7</v>
      </c>
    </row>
    <row r="112" spans="1:9" ht="43.15" customHeight="1" x14ac:dyDescent="0.25">
      <c r="A112" s="3" t="s">
        <v>355</v>
      </c>
      <c r="B112" s="7" t="s">
        <v>55</v>
      </c>
      <c r="C112" s="7" t="s">
        <v>51</v>
      </c>
      <c r="D112" s="7" t="s">
        <v>164</v>
      </c>
      <c r="E112" s="8" t="s">
        <v>354</v>
      </c>
      <c r="F112" s="7"/>
      <c r="G112" s="9">
        <f>G113</f>
        <v>697.5</v>
      </c>
      <c r="H112" s="9">
        <f>H113</f>
        <v>697.5</v>
      </c>
    </row>
    <row r="113" spans="1:9" ht="39" customHeight="1" x14ac:dyDescent="0.25">
      <c r="A113" s="3" t="s">
        <v>20</v>
      </c>
      <c r="B113" s="7" t="s">
        <v>55</v>
      </c>
      <c r="C113" s="7" t="s">
        <v>51</v>
      </c>
      <c r="D113" s="7" t="s">
        <v>164</v>
      </c>
      <c r="E113" s="8" t="s">
        <v>354</v>
      </c>
      <c r="F113" s="7" t="s">
        <v>21</v>
      </c>
      <c r="G113" s="9">
        <v>697.5</v>
      </c>
      <c r="H113" s="9">
        <v>697.5</v>
      </c>
    </row>
    <row r="114" spans="1:9" ht="43.15" customHeight="1" x14ac:dyDescent="0.25">
      <c r="A114" s="3" t="s">
        <v>119</v>
      </c>
      <c r="B114" s="7" t="s">
        <v>55</v>
      </c>
      <c r="C114" s="7" t="s">
        <v>51</v>
      </c>
      <c r="D114" s="7" t="s">
        <v>36</v>
      </c>
      <c r="E114" s="8"/>
      <c r="F114" s="7"/>
      <c r="G114" s="9">
        <f t="shared" ref="G114:H116" si="7">G115</f>
        <v>3693.7</v>
      </c>
      <c r="H114" s="9">
        <f t="shared" si="7"/>
        <v>3813.1</v>
      </c>
    </row>
    <row r="115" spans="1:9" ht="23.45" customHeight="1" x14ac:dyDescent="0.25">
      <c r="A115" s="3" t="s">
        <v>14</v>
      </c>
      <c r="B115" s="7" t="s">
        <v>55</v>
      </c>
      <c r="C115" s="7" t="s">
        <v>51</v>
      </c>
      <c r="D115" s="7" t="s">
        <v>36</v>
      </c>
      <c r="E115" s="7" t="s">
        <v>15</v>
      </c>
      <c r="F115" s="7"/>
      <c r="G115" s="9">
        <f t="shared" si="7"/>
        <v>3693.7</v>
      </c>
      <c r="H115" s="9">
        <f t="shared" si="7"/>
        <v>3813.1</v>
      </c>
    </row>
    <row r="116" spans="1:9" ht="23.45" customHeight="1" x14ac:dyDescent="0.25">
      <c r="A116" s="3" t="s">
        <v>30</v>
      </c>
      <c r="B116" s="7" t="s">
        <v>55</v>
      </c>
      <c r="C116" s="7" t="s">
        <v>51</v>
      </c>
      <c r="D116" s="7" t="s">
        <v>36</v>
      </c>
      <c r="E116" s="8" t="s">
        <v>31</v>
      </c>
      <c r="F116" s="7"/>
      <c r="G116" s="9">
        <f t="shared" si="7"/>
        <v>3693.7</v>
      </c>
      <c r="H116" s="9">
        <f t="shared" si="7"/>
        <v>3813.1</v>
      </c>
    </row>
    <row r="117" spans="1:9" ht="69.599999999999994" customHeight="1" x14ac:dyDescent="0.25">
      <c r="A117" s="3" t="s">
        <v>18</v>
      </c>
      <c r="B117" s="7" t="s">
        <v>55</v>
      </c>
      <c r="C117" s="7" t="s">
        <v>51</v>
      </c>
      <c r="D117" s="7" t="s">
        <v>36</v>
      </c>
      <c r="E117" s="8" t="s">
        <v>31</v>
      </c>
      <c r="F117" s="7" t="s">
        <v>19</v>
      </c>
      <c r="G117" s="9">
        <v>3693.7</v>
      </c>
      <c r="H117" s="9">
        <v>3813.1</v>
      </c>
    </row>
    <row r="118" spans="1:9" ht="22.15" customHeight="1" x14ac:dyDescent="0.25">
      <c r="A118" s="3" t="s">
        <v>120</v>
      </c>
      <c r="B118" s="7" t="s">
        <v>55</v>
      </c>
      <c r="C118" s="7" t="s">
        <v>56</v>
      </c>
      <c r="D118" s="7" t="s">
        <v>11</v>
      </c>
      <c r="E118" s="8"/>
      <c r="F118" s="7"/>
      <c r="G118" s="9">
        <f>G119+G128+G124</f>
        <v>27673.5</v>
      </c>
      <c r="H118" s="9">
        <f>H119+H128+H124</f>
        <v>28573.5</v>
      </c>
    </row>
    <row r="119" spans="1:9" ht="22.15" customHeight="1" x14ac:dyDescent="0.25">
      <c r="A119" s="26" t="s">
        <v>121</v>
      </c>
      <c r="B119" s="7" t="s">
        <v>55</v>
      </c>
      <c r="C119" s="7" t="s">
        <v>56</v>
      </c>
      <c r="D119" s="7" t="s">
        <v>62</v>
      </c>
      <c r="E119" s="8"/>
      <c r="F119" s="7"/>
      <c r="G119" s="9">
        <f>G120+G122</f>
        <v>1082.3</v>
      </c>
      <c r="H119" s="9">
        <f>H120+H122</f>
        <v>1082.3</v>
      </c>
    </row>
    <row r="120" spans="1:9" ht="132.6" customHeight="1" x14ac:dyDescent="0.25">
      <c r="A120" s="40" t="s">
        <v>299</v>
      </c>
      <c r="B120" s="7" t="s">
        <v>55</v>
      </c>
      <c r="C120" s="7" t="s">
        <v>56</v>
      </c>
      <c r="D120" s="7" t="s">
        <v>62</v>
      </c>
      <c r="E120" s="2" t="s">
        <v>278</v>
      </c>
      <c r="F120" s="7"/>
      <c r="G120" s="9">
        <f>G121</f>
        <v>876.2</v>
      </c>
      <c r="H120" s="9">
        <f>H121</f>
        <v>876.2</v>
      </c>
      <c r="I120" s="16"/>
    </row>
    <row r="121" spans="1:9" ht="39" customHeight="1" x14ac:dyDescent="0.25">
      <c r="A121" s="3" t="s">
        <v>20</v>
      </c>
      <c r="B121" s="7" t="s">
        <v>55</v>
      </c>
      <c r="C121" s="7" t="s">
        <v>56</v>
      </c>
      <c r="D121" s="7" t="s">
        <v>62</v>
      </c>
      <c r="E121" s="2" t="s">
        <v>278</v>
      </c>
      <c r="F121" s="7" t="s">
        <v>21</v>
      </c>
      <c r="G121" s="9">
        <v>876.2</v>
      </c>
      <c r="H121" s="9">
        <v>876.2</v>
      </c>
    </row>
    <row r="122" spans="1:9" ht="118.15" customHeight="1" x14ac:dyDescent="0.25">
      <c r="A122" s="40" t="s">
        <v>298</v>
      </c>
      <c r="B122" s="7" t="s">
        <v>55</v>
      </c>
      <c r="C122" s="7" t="s">
        <v>56</v>
      </c>
      <c r="D122" s="7" t="s">
        <v>62</v>
      </c>
      <c r="E122" s="2" t="s">
        <v>278</v>
      </c>
      <c r="F122" s="7"/>
      <c r="G122" s="9">
        <v>206.1</v>
      </c>
      <c r="H122" s="9">
        <v>206.1</v>
      </c>
    </row>
    <row r="123" spans="1:9" ht="37.15" customHeight="1" x14ac:dyDescent="0.25">
      <c r="A123" s="3" t="s">
        <v>20</v>
      </c>
      <c r="B123" s="7" t="s">
        <v>55</v>
      </c>
      <c r="C123" s="7" t="s">
        <v>56</v>
      </c>
      <c r="D123" s="7" t="s">
        <v>62</v>
      </c>
      <c r="E123" s="2" t="s">
        <v>278</v>
      </c>
      <c r="F123" s="7" t="s">
        <v>21</v>
      </c>
      <c r="G123" s="9">
        <v>206.1</v>
      </c>
      <c r="H123" s="9">
        <v>206.1</v>
      </c>
    </row>
    <row r="124" spans="1:9" ht="24.6" customHeight="1" x14ac:dyDescent="0.25">
      <c r="A124" s="3" t="s">
        <v>122</v>
      </c>
      <c r="B124" s="7" t="s">
        <v>55</v>
      </c>
      <c r="C124" s="7" t="s">
        <v>56</v>
      </c>
      <c r="D124" s="7" t="s">
        <v>13</v>
      </c>
      <c r="E124" s="2"/>
      <c r="F124" s="7"/>
      <c r="G124" s="9">
        <f t="shared" ref="G124:H126" si="8">G125</f>
        <v>91.2</v>
      </c>
      <c r="H124" s="9">
        <f t="shared" si="8"/>
        <v>91.2</v>
      </c>
    </row>
    <row r="125" spans="1:9" ht="24.6" customHeight="1" x14ac:dyDescent="0.25">
      <c r="A125" s="3" t="s">
        <v>14</v>
      </c>
      <c r="B125" s="7" t="s">
        <v>55</v>
      </c>
      <c r="C125" s="7" t="s">
        <v>56</v>
      </c>
      <c r="D125" s="7" t="s">
        <v>13</v>
      </c>
      <c r="E125" s="8" t="s">
        <v>15</v>
      </c>
      <c r="F125" s="7"/>
      <c r="G125" s="9">
        <f t="shared" si="8"/>
        <v>91.2</v>
      </c>
      <c r="H125" s="9">
        <f t="shared" si="8"/>
        <v>91.2</v>
      </c>
    </row>
    <row r="126" spans="1:9" ht="42" customHeight="1" x14ac:dyDescent="0.25">
      <c r="A126" s="3" t="s">
        <v>123</v>
      </c>
      <c r="B126" s="7" t="s">
        <v>55</v>
      </c>
      <c r="C126" s="7" t="s">
        <v>56</v>
      </c>
      <c r="D126" s="7" t="s">
        <v>13</v>
      </c>
      <c r="E126" s="2" t="s">
        <v>124</v>
      </c>
      <c r="F126" s="7"/>
      <c r="G126" s="9">
        <f t="shared" si="8"/>
        <v>91.2</v>
      </c>
      <c r="H126" s="9">
        <f t="shared" si="8"/>
        <v>91.2</v>
      </c>
    </row>
    <row r="127" spans="1:9" ht="42" customHeight="1" x14ac:dyDescent="0.25">
      <c r="A127" s="3" t="s">
        <v>20</v>
      </c>
      <c r="B127" s="7" t="s">
        <v>55</v>
      </c>
      <c r="C127" s="7" t="s">
        <v>56</v>
      </c>
      <c r="D127" s="7" t="s">
        <v>13</v>
      </c>
      <c r="E127" s="2" t="s">
        <v>124</v>
      </c>
      <c r="F127" s="7" t="s">
        <v>21</v>
      </c>
      <c r="G127" s="9">
        <v>91.2</v>
      </c>
      <c r="H127" s="9">
        <v>91.2</v>
      </c>
    </row>
    <row r="128" spans="1:9" ht="25.15" customHeight="1" x14ac:dyDescent="0.25">
      <c r="A128" s="3" t="s">
        <v>125</v>
      </c>
      <c r="B128" s="7" t="s">
        <v>55</v>
      </c>
      <c r="C128" s="7" t="s">
        <v>56</v>
      </c>
      <c r="D128" s="7" t="s">
        <v>116</v>
      </c>
      <c r="E128" s="8"/>
      <c r="F128" s="7"/>
      <c r="G128" s="9">
        <f t="shared" ref="G128:H130" si="9">G129</f>
        <v>26500</v>
      </c>
      <c r="H128" s="9">
        <f t="shared" si="9"/>
        <v>27400</v>
      </c>
    </row>
    <row r="129" spans="1:8" ht="25.15" customHeight="1" x14ac:dyDescent="0.25">
      <c r="A129" s="3" t="s">
        <v>126</v>
      </c>
      <c r="B129" s="7" t="s">
        <v>55</v>
      </c>
      <c r="C129" s="7" t="s">
        <v>56</v>
      </c>
      <c r="D129" s="7" t="s">
        <v>116</v>
      </c>
      <c r="E129" s="8" t="s">
        <v>127</v>
      </c>
      <c r="F129" s="7"/>
      <c r="G129" s="9">
        <f t="shared" si="9"/>
        <v>26500</v>
      </c>
      <c r="H129" s="9">
        <f t="shared" si="9"/>
        <v>27400</v>
      </c>
    </row>
    <row r="130" spans="1:8" ht="52.9" customHeight="1" x14ac:dyDescent="0.25">
      <c r="A130" s="3" t="s">
        <v>128</v>
      </c>
      <c r="B130" s="7" t="s">
        <v>55</v>
      </c>
      <c r="C130" s="7" t="s">
        <v>56</v>
      </c>
      <c r="D130" s="7" t="s">
        <v>116</v>
      </c>
      <c r="E130" s="8" t="s">
        <v>129</v>
      </c>
      <c r="F130" s="7"/>
      <c r="G130" s="9">
        <f t="shared" si="9"/>
        <v>26500</v>
      </c>
      <c r="H130" s="9">
        <f t="shared" si="9"/>
        <v>27400</v>
      </c>
    </row>
    <row r="131" spans="1:8" ht="37.15" customHeight="1" x14ac:dyDescent="0.25">
      <c r="A131" s="3" t="s">
        <v>130</v>
      </c>
      <c r="B131" s="7" t="s">
        <v>55</v>
      </c>
      <c r="C131" s="7" t="s">
        <v>56</v>
      </c>
      <c r="D131" s="7" t="s">
        <v>116</v>
      </c>
      <c r="E131" s="8" t="s">
        <v>129</v>
      </c>
      <c r="F131" s="7" t="s">
        <v>21</v>
      </c>
      <c r="G131" s="9">
        <v>26500</v>
      </c>
      <c r="H131" s="9">
        <v>27400</v>
      </c>
    </row>
    <row r="132" spans="1:8" ht="22.9" customHeight="1" x14ac:dyDescent="0.25">
      <c r="A132" s="3" t="s">
        <v>297</v>
      </c>
      <c r="B132" s="7" t="s">
        <v>55</v>
      </c>
      <c r="C132" s="7" t="s">
        <v>62</v>
      </c>
      <c r="D132" s="7" t="s">
        <v>11</v>
      </c>
      <c r="E132" s="8"/>
      <c r="F132" s="7"/>
      <c r="G132" s="20">
        <f>G133</f>
        <v>19787</v>
      </c>
      <c r="H132" s="20">
        <f>H133</f>
        <v>19787</v>
      </c>
    </row>
    <row r="133" spans="1:8" ht="22.9" customHeight="1" x14ac:dyDescent="0.25">
      <c r="A133" s="3" t="s">
        <v>287</v>
      </c>
      <c r="B133" s="7" t="s">
        <v>55</v>
      </c>
      <c r="C133" s="7" t="s">
        <v>62</v>
      </c>
      <c r="D133" s="7" t="s">
        <v>10</v>
      </c>
      <c r="E133" s="8"/>
      <c r="F133" s="7"/>
      <c r="G133" s="20">
        <f>G134</f>
        <v>19787</v>
      </c>
      <c r="H133" s="20">
        <f>H134</f>
        <v>19787</v>
      </c>
    </row>
    <row r="134" spans="1:8" ht="70.150000000000006" customHeight="1" x14ac:dyDescent="0.25">
      <c r="A134" s="10" t="s">
        <v>290</v>
      </c>
      <c r="B134" s="7" t="s">
        <v>55</v>
      </c>
      <c r="C134" s="7" t="s">
        <v>62</v>
      </c>
      <c r="D134" s="7" t="s">
        <v>10</v>
      </c>
      <c r="E134" s="8" t="s">
        <v>291</v>
      </c>
      <c r="F134" s="7"/>
      <c r="G134" s="20">
        <f t="shared" ref="G134:H136" si="10">G135</f>
        <v>19787</v>
      </c>
      <c r="H134" s="20">
        <f t="shared" si="10"/>
        <v>19787</v>
      </c>
    </row>
    <row r="135" spans="1:8" ht="56.45" customHeight="1" x14ac:dyDescent="0.25">
      <c r="A135" s="3" t="s">
        <v>292</v>
      </c>
      <c r="B135" s="7" t="s">
        <v>55</v>
      </c>
      <c r="C135" s="7" t="s">
        <v>62</v>
      </c>
      <c r="D135" s="7" t="s">
        <v>10</v>
      </c>
      <c r="E135" s="8" t="s">
        <v>293</v>
      </c>
      <c r="F135" s="7"/>
      <c r="G135" s="20">
        <f t="shared" si="10"/>
        <v>19787</v>
      </c>
      <c r="H135" s="20">
        <f t="shared" si="10"/>
        <v>19787</v>
      </c>
    </row>
    <row r="136" spans="1:8" ht="69" customHeight="1" x14ac:dyDescent="0.25">
      <c r="A136" s="3" t="s">
        <v>294</v>
      </c>
      <c r="B136" s="7" t="s">
        <v>55</v>
      </c>
      <c r="C136" s="7" t="s">
        <v>62</v>
      </c>
      <c r="D136" s="7" t="s">
        <v>10</v>
      </c>
      <c r="E136" s="8" t="s">
        <v>295</v>
      </c>
      <c r="F136" s="7"/>
      <c r="G136" s="20">
        <f t="shared" si="10"/>
        <v>19787</v>
      </c>
      <c r="H136" s="20">
        <f t="shared" si="10"/>
        <v>19787</v>
      </c>
    </row>
    <row r="137" spans="1:8" ht="84.6" customHeight="1" x14ac:dyDescent="0.25">
      <c r="A137" s="3" t="s">
        <v>296</v>
      </c>
      <c r="B137" s="7" t="s">
        <v>55</v>
      </c>
      <c r="C137" s="7" t="s">
        <v>62</v>
      </c>
      <c r="D137" s="7" t="s">
        <v>10</v>
      </c>
      <c r="E137" s="8" t="s">
        <v>295</v>
      </c>
      <c r="F137" s="7" t="s">
        <v>86</v>
      </c>
      <c r="G137" s="20">
        <v>19787</v>
      </c>
      <c r="H137" s="20">
        <v>19787</v>
      </c>
    </row>
    <row r="138" spans="1:8" ht="30" customHeight="1" x14ac:dyDescent="0.25">
      <c r="A138" s="3" t="s">
        <v>343</v>
      </c>
      <c r="B138" s="7" t="s">
        <v>55</v>
      </c>
      <c r="C138" s="7" t="s">
        <v>13</v>
      </c>
      <c r="D138" s="7" t="s">
        <v>11</v>
      </c>
      <c r="E138" s="8"/>
      <c r="F138" s="24"/>
      <c r="G138" s="23">
        <f t="shared" ref="G138:H143" si="11">G139</f>
        <v>774</v>
      </c>
      <c r="H138" s="23">
        <f t="shared" si="11"/>
        <v>774</v>
      </c>
    </row>
    <row r="139" spans="1:8" ht="40.5" customHeight="1" x14ac:dyDescent="0.25">
      <c r="A139" s="3" t="s">
        <v>344</v>
      </c>
      <c r="B139" s="7" t="s">
        <v>55</v>
      </c>
      <c r="C139" s="7" t="s">
        <v>13</v>
      </c>
      <c r="D139" s="7" t="s">
        <v>51</v>
      </c>
      <c r="E139" s="8"/>
      <c r="F139" s="24"/>
      <c r="G139" s="23">
        <f t="shared" si="11"/>
        <v>774</v>
      </c>
      <c r="H139" s="23">
        <f t="shared" si="11"/>
        <v>774</v>
      </c>
    </row>
    <row r="140" spans="1:8" ht="24.75" customHeight="1" x14ac:dyDescent="0.25">
      <c r="A140" s="3" t="s">
        <v>345</v>
      </c>
      <c r="B140" s="7" t="s">
        <v>55</v>
      </c>
      <c r="C140" s="7" t="s">
        <v>13</v>
      </c>
      <c r="D140" s="7" t="s">
        <v>51</v>
      </c>
      <c r="E140" s="8" t="s">
        <v>346</v>
      </c>
      <c r="F140" s="24"/>
      <c r="G140" s="23">
        <f t="shared" si="11"/>
        <v>774</v>
      </c>
      <c r="H140" s="23">
        <f t="shared" si="11"/>
        <v>774</v>
      </c>
    </row>
    <row r="141" spans="1:8" ht="24.75" customHeight="1" x14ac:dyDescent="0.25">
      <c r="A141" s="3" t="s">
        <v>347</v>
      </c>
      <c r="B141" s="7" t="s">
        <v>55</v>
      </c>
      <c r="C141" s="7" t="s">
        <v>13</v>
      </c>
      <c r="D141" s="7" t="s">
        <v>51</v>
      </c>
      <c r="E141" s="8" t="s">
        <v>348</v>
      </c>
      <c r="F141" s="7"/>
      <c r="G141" s="23">
        <f t="shared" si="11"/>
        <v>774</v>
      </c>
      <c r="H141" s="23">
        <f t="shared" si="11"/>
        <v>774</v>
      </c>
    </row>
    <row r="142" spans="1:8" ht="24.75" customHeight="1" x14ac:dyDescent="0.25">
      <c r="A142" s="3" t="s">
        <v>349</v>
      </c>
      <c r="B142" s="7" t="s">
        <v>55</v>
      </c>
      <c r="C142" s="7" t="s">
        <v>13</v>
      </c>
      <c r="D142" s="7" t="s">
        <v>51</v>
      </c>
      <c r="E142" s="8" t="s">
        <v>350</v>
      </c>
      <c r="F142" s="7"/>
      <c r="G142" s="23">
        <f t="shared" si="11"/>
        <v>774</v>
      </c>
      <c r="H142" s="23">
        <f t="shared" si="11"/>
        <v>774</v>
      </c>
    </row>
    <row r="143" spans="1:8" ht="24.75" customHeight="1" x14ac:dyDescent="0.25">
      <c r="A143" s="3" t="s">
        <v>351</v>
      </c>
      <c r="B143" s="7" t="s">
        <v>55</v>
      </c>
      <c r="C143" s="7" t="s">
        <v>13</v>
      </c>
      <c r="D143" s="7" t="s">
        <v>51</v>
      </c>
      <c r="E143" s="8" t="s">
        <v>350</v>
      </c>
      <c r="F143" s="7"/>
      <c r="G143" s="23">
        <f t="shared" si="11"/>
        <v>774</v>
      </c>
      <c r="H143" s="23">
        <f t="shared" si="11"/>
        <v>774</v>
      </c>
    </row>
    <row r="144" spans="1:8" ht="34.5" customHeight="1" x14ac:dyDescent="0.25">
      <c r="A144" s="3" t="s">
        <v>130</v>
      </c>
      <c r="B144" s="7" t="s">
        <v>55</v>
      </c>
      <c r="C144" s="7" t="s">
        <v>13</v>
      </c>
      <c r="D144" s="7" t="s">
        <v>51</v>
      </c>
      <c r="E144" s="8" t="s">
        <v>350</v>
      </c>
      <c r="F144" s="7" t="s">
        <v>21</v>
      </c>
      <c r="G144" s="23">
        <v>774</v>
      </c>
      <c r="H144" s="23">
        <v>774</v>
      </c>
    </row>
    <row r="145" spans="1:10" ht="22.9" customHeight="1" x14ac:dyDescent="0.25">
      <c r="A145" s="2" t="s">
        <v>131</v>
      </c>
      <c r="B145" s="7" t="s">
        <v>55</v>
      </c>
      <c r="C145" s="7" t="s">
        <v>132</v>
      </c>
      <c r="D145" s="7" t="s">
        <v>11</v>
      </c>
      <c r="E145" s="8"/>
      <c r="F145" s="7"/>
      <c r="G145" s="9">
        <f>G146+G153</f>
        <v>89900.1</v>
      </c>
      <c r="H145" s="9">
        <f>H146+H153</f>
        <v>89998.9</v>
      </c>
      <c r="I145" s="16"/>
      <c r="J145" s="16"/>
    </row>
    <row r="146" spans="1:10" ht="44.45" customHeight="1" x14ac:dyDescent="0.25">
      <c r="A146" s="3" t="s">
        <v>133</v>
      </c>
      <c r="B146" s="7" t="s">
        <v>55</v>
      </c>
      <c r="C146" s="7" t="s">
        <v>132</v>
      </c>
      <c r="D146" s="7" t="s">
        <v>132</v>
      </c>
      <c r="E146" s="8"/>
      <c r="F146" s="7"/>
      <c r="G146" s="9">
        <f>G147</f>
        <v>39912.300000000003</v>
      </c>
      <c r="H146" s="9">
        <f>H147</f>
        <v>40011.1</v>
      </c>
    </row>
    <row r="147" spans="1:10" ht="23.45" customHeight="1" x14ac:dyDescent="0.25">
      <c r="A147" s="3" t="s">
        <v>135</v>
      </c>
      <c r="B147" s="7" t="s">
        <v>55</v>
      </c>
      <c r="C147" s="7" t="s">
        <v>132</v>
      </c>
      <c r="D147" s="7" t="s">
        <v>132</v>
      </c>
      <c r="E147" s="8" t="s">
        <v>327</v>
      </c>
      <c r="F147" s="7"/>
      <c r="G147" s="9">
        <f>G148</f>
        <v>39912.300000000003</v>
      </c>
      <c r="H147" s="9">
        <f>H148</f>
        <v>40011.1</v>
      </c>
    </row>
    <row r="148" spans="1:10" ht="26.45" customHeight="1" x14ac:dyDescent="0.25">
      <c r="A148" s="3" t="s">
        <v>136</v>
      </c>
      <c r="B148" s="7" t="s">
        <v>55</v>
      </c>
      <c r="C148" s="7" t="s">
        <v>132</v>
      </c>
      <c r="D148" s="7" t="s">
        <v>132</v>
      </c>
      <c r="E148" s="8" t="s">
        <v>326</v>
      </c>
      <c r="F148" s="7"/>
      <c r="G148" s="9">
        <f>G149+G151</f>
        <v>39912.300000000003</v>
      </c>
      <c r="H148" s="9">
        <f>H149+H151</f>
        <v>40011.1</v>
      </c>
    </row>
    <row r="149" spans="1:10" ht="35.450000000000003" customHeight="1" x14ac:dyDescent="0.25">
      <c r="A149" s="3" t="s">
        <v>137</v>
      </c>
      <c r="B149" s="7" t="s">
        <v>55</v>
      </c>
      <c r="C149" s="7" t="s">
        <v>132</v>
      </c>
      <c r="D149" s="7" t="s">
        <v>132</v>
      </c>
      <c r="E149" s="8" t="s">
        <v>325</v>
      </c>
      <c r="F149" s="7"/>
      <c r="G149" s="9">
        <f>G150</f>
        <v>200</v>
      </c>
      <c r="H149" s="9">
        <f>H150</f>
        <v>200</v>
      </c>
    </row>
    <row r="150" spans="1:10" ht="37.15" customHeight="1" x14ac:dyDescent="0.25">
      <c r="A150" s="3" t="s">
        <v>85</v>
      </c>
      <c r="B150" s="7" t="s">
        <v>55</v>
      </c>
      <c r="C150" s="7" t="s">
        <v>132</v>
      </c>
      <c r="D150" s="7" t="s">
        <v>132</v>
      </c>
      <c r="E150" s="8" t="s">
        <v>325</v>
      </c>
      <c r="F150" s="7">
        <v>600</v>
      </c>
      <c r="G150" s="9">
        <v>200</v>
      </c>
      <c r="H150" s="9">
        <v>200</v>
      </c>
    </row>
    <row r="151" spans="1:10" ht="37.15" customHeight="1" x14ac:dyDescent="0.25">
      <c r="A151" s="3" t="s">
        <v>138</v>
      </c>
      <c r="B151" s="7" t="s">
        <v>55</v>
      </c>
      <c r="C151" s="7" t="s">
        <v>132</v>
      </c>
      <c r="D151" s="7" t="s">
        <v>132</v>
      </c>
      <c r="E151" s="8" t="s">
        <v>329</v>
      </c>
      <c r="F151" s="27"/>
      <c r="G151" s="9">
        <f>G152</f>
        <v>39712.300000000003</v>
      </c>
      <c r="H151" s="9">
        <f>H152</f>
        <v>39811.1</v>
      </c>
    </row>
    <row r="152" spans="1:10" ht="40.9" customHeight="1" x14ac:dyDescent="0.25">
      <c r="A152" s="3" t="s">
        <v>85</v>
      </c>
      <c r="B152" s="7" t="s">
        <v>55</v>
      </c>
      <c r="C152" s="7" t="s">
        <v>132</v>
      </c>
      <c r="D152" s="7" t="s">
        <v>132</v>
      </c>
      <c r="E152" s="8" t="s">
        <v>329</v>
      </c>
      <c r="F152" s="7" t="s">
        <v>86</v>
      </c>
      <c r="G152" s="9">
        <v>39712.300000000003</v>
      </c>
      <c r="H152" s="9">
        <v>39811.1</v>
      </c>
    </row>
    <row r="153" spans="1:10" ht="25.15" customHeight="1" x14ac:dyDescent="0.25">
      <c r="A153" s="2" t="s">
        <v>141</v>
      </c>
      <c r="B153" s="7" t="s">
        <v>55</v>
      </c>
      <c r="C153" s="7" t="s">
        <v>132</v>
      </c>
      <c r="D153" s="7" t="s">
        <v>116</v>
      </c>
      <c r="E153" s="8"/>
      <c r="F153" s="7"/>
      <c r="G153" s="9">
        <f>G154+G161</f>
        <v>49987.8</v>
      </c>
      <c r="H153" s="9">
        <f>H154+H161</f>
        <v>49987.8</v>
      </c>
    </row>
    <row r="154" spans="1:10" ht="44.45" customHeight="1" x14ac:dyDescent="0.25">
      <c r="A154" s="3" t="s">
        <v>134</v>
      </c>
      <c r="B154" s="7" t="s">
        <v>55</v>
      </c>
      <c r="C154" s="7" t="s">
        <v>132</v>
      </c>
      <c r="D154" s="7" t="s">
        <v>116</v>
      </c>
      <c r="E154" s="8" t="s">
        <v>328</v>
      </c>
      <c r="F154" s="7"/>
      <c r="G154" s="9">
        <f>G155</f>
        <v>18164.5</v>
      </c>
      <c r="H154" s="9">
        <f>H155</f>
        <v>18164.5</v>
      </c>
    </row>
    <row r="155" spans="1:10" ht="26.45" customHeight="1" x14ac:dyDescent="0.25">
      <c r="A155" s="3" t="s">
        <v>139</v>
      </c>
      <c r="B155" s="7" t="s">
        <v>55</v>
      </c>
      <c r="C155" s="7" t="s">
        <v>132</v>
      </c>
      <c r="D155" s="7" t="s">
        <v>116</v>
      </c>
      <c r="E155" s="8" t="s">
        <v>334</v>
      </c>
      <c r="F155" s="7"/>
      <c r="G155" s="9">
        <f>G156</f>
        <v>18164.5</v>
      </c>
      <c r="H155" s="9">
        <f>H156</f>
        <v>18164.5</v>
      </c>
    </row>
    <row r="156" spans="1:10" ht="37.9" customHeight="1" x14ac:dyDescent="0.25">
      <c r="A156" s="3" t="s">
        <v>140</v>
      </c>
      <c r="B156" s="7" t="s">
        <v>55</v>
      </c>
      <c r="C156" s="7" t="s">
        <v>132</v>
      </c>
      <c r="D156" s="7" t="s">
        <v>116</v>
      </c>
      <c r="E156" s="8" t="s">
        <v>333</v>
      </c>
      <c r="F156" s="7"/>
      <c r="G156" s="9">
        <f>G159+G157</f>
        <v>18164.5</v>
      </c>
      <c r="H156" s="9">
        <f>H159+H157</f>
        <v>18164.5</v>
      </c>
    </row>
    <row r="157" spans="1:10" ht="56.45" customHeight="1" x14ac:dyDescent="0.25">
      <c r="A157" s="10" t="s">
        <v>335</v>
      </c>
      <c r="B157" s="7" t="s">
        <v>55</v>
      </c>
      <c r="C157" s="7" t="s">
        <v>132</v>
      </c>
      <c r="D157" s="7" t="s">
        <v>116</v>
      </c>
      <c r="E157" s="8" t="s">
        <v>331</v>
      </c>
      <c r="F157" s="7"/>
      <c r="G157" s="9">
        <f>G158</f>
        <v>17982.900000000001</v>
      </c>
      <c r="H157" s="9">
        <f>H158</f>
        <v>17982.900000000001</v>
      </c>
    </row>
    <row r="158" spans="1:10" ht="44.45" customHeight="1" x14ac:dyDescent="0.25">
      <c r="A158" s="3" t="s">
        <v>85</v>
      </c>
      <c r="B158" s="7" t="s">
        <v>55</v>
      </c>
      <c r="C158" s="7" t="s">
        <v>132</v>
      </c>
      <c r="D158" s="7" t="s">
        <v>116</v>
      </c>
      <c r="E158" s="8" t="s">
        <v>331</v>
      </c>
      <c r="F158" s="7" t="s">
        <v>86</v>
      </c>
      <c r="G158" s="9">
        <v>17982.900000000001</v>
      </c>
      <c r="H158" s="9">
        <v>17982.900000000001</v>
      </c>
    </row>
    <row r="159" spans="1:10" ht="71.45" customHeight="1" x14ac:dyDescent="0.25">
      <c r="A159" s="10" t="s">
        <v>332</v>
      </c>
      <c r="B159" s="7" t="s">
        <v>55</v>
      </c>
      <c r="C159" s="7" t="s">
        <v>132</v>
      </c>
      <c r="D159" s="7" t="s">
        <v>116</v>
      </c>
      <c r="E159" s="8" t="s">
        <v>330</v>
      </c>
      <c r="F159" s="7"/>
      <c r="G159" s="9">
        <f>G160</f>
        <v>181.6</v>
      </c>
      <c r="H159" s="9">
        <f>H160</f>
        <v>181.6</v>
      </c>
    </row>
    <row r="160" spans="1:10" ht="44.45" customHeight="1" x14ac:dyDescent="0.25">
      <c r="A160" s="3" t="s">
        <v>85</v>
      </c>
      <c r="B160" s="7" t="s">
        <v>55</v>
      </c>
      <c r="C160" s="7" t="s">
        <v>132</v>
      </c>
      <c r="D160" s="7" t="s">
        <v>116</v>
      </c>
      <c r="E160" s="8" t="s">
        <v>330</v>
      </c>
      <c r="F160" s="7" t="s">
        <v>86</v>
      </c>
      <c r="G160" s="9">
        <v>181.6</v>
      </c>
      <c r="H160" s="9">
        <v>181.6</v>
      </c>
    </row>
    <row r="161" spans="1:10" ht="25.15" customHeight="1" x14ac:dyDescent="0.25">
      <c r="A161" s="3" t="s">
        <v>142</v>
      </c>
      <c r="B161" s="7" t="s">
        <v>114</v>
      </c>
      <c r="C161" s="7" t="s">
        <v>132</v>
      </c>
      <c r="D161" s="7" t="s">
        <v>116</v>
      </c>
      <c r="E161" s="8" t="s">
        <v>143</v>
      </c>
      <c r="F161" s="7"/>
      <c r="G161" s="9">
        <f t="shared" ref="G161:H163" si="12">G162</f>
        <v>31823.3</v>
      </c>
      <c r="H161" s="9">
        <f t="shared" si="12"/>
        <v>31823.3</v>
      </c>
    </row>
    <row r="162" spans="1:10" ht="25.15" customHeight="1" x14ac:dyDescent="0.25">
      <c r="A162" s="3" t="s">
        <v>144</v>
      </c>
      <c r="B162" s="7" t="s">
        <v>114</v>
      </c>
      <c r="C162" s="7" t="s">
        <v>132</v>
      </c>
      <c r="D162" s="7" t="s">
        <v>116</v>
      </c>
      <c r="E162" s="8" t="s">
        <v>145</v>
      </c>
      <c r="F162" s="7"/>
      <c r="G162" s="9">
        <f t="shared" si="12"/>
        <v>31823.3</v>
      </c>
      <c r="H162" s="9">
        <f t="shared" si="12"/>
        <v>31823.3</v>
      </c>
    </row>
    <row r="163" spans="1:10" ht="36.6" customHeight="1" x14ac:dyDescent="0.25">
      <c r="A163" s="3" t="s">
        <v>146</v>
      </c>
      <c r="B163" s="7" t="s">
        <v>114</v>
      </c>
      <c r="C163" s="7" t="s">
        <v>132</v>
      </c>
      <c r="D163" s="7" t="s">
        <v>116</v>
      </c>
      <c r="E163" s="8" t="s">
        <v>147</v>
      </c>
      <c r="F163" s="7"/>
      <c r="G163" s="9">
        <f t="shared" si="12"/>
        <v>31823.3</v>
      </c>
      <c r="H163" s="9">
        <f t="shared" si="12"/>
        <v>31823.3</v>
      </c>
    </row>
    <row r="164" spans="1:10" ht="71.45" customHeight="1" x14ac:dyDescent="0.25">
      <c r="A164" s="3" t="s">
        <v>148</v>
      </c>
      <c r="B164" s="7" t="s">
        <v>55</v>
      </c>
      <c r="C164" s="7" t="s">
        <v>132</v>
      </c>
      <c r="D164" s="7" t="s">
        <v>116</v>
      </c>
      <c r="E164" s="8" t="s">
        <v>149</v>
      </c>
      <c r="F164" s="7"/>
      <c r="G164" s="9">
        <f>G165+G166</f>
        <v>31823.3</v>
      </c>
      <c r="H164" s="9">
        <f>H165+H166</f>
        <v>31823.3</v>
      </c>
    </row>
    <row r="165" spans="1:10" ht="78.75" x14ac:dyDescent="0.25">
      <c r="A165" s="3" t="s">
        <v>18</v>
      </c>
      <c r="B165" s="7" t="s">
        <v>55</v>
      </c>
      <c r="C165" s="7" t="s">
        <v>132</v>
      </c>
      <c r="D165" s="7" t="s">
        <v>116</v>
      </c>
      <c r="E165" s="8" t="s">
        <v>149</v>
      </c>
      <c r="F165" s="11">
        <v>100</v>
      </c>
      <c r="G165" s="9">
        <v>28751.3</v>
      </c>
      <c r="H165" s="9">
        <v>28751.3</v>
      </c>
    </row>
    <row r="166" spans="1:10" ht="43.9" customHeight="1" x14ac:dyDescent="0.25">
      <c r="A166" s="3" t="s">
        <v>20</v>
      </c>
      <c r="B166" s="7" t="s">
        <v>55</v>
      </c>
      <c r="C166" s="7" t="s">
        <v>132</v>
      </c>
      <c r="D166" s="7" t="s">
        <v>116</v>
      </c>
      <c r="E166" s="8" t="s">
        <v>149</v>
      </c>
      <c r="F166" s="11">
        <v>200</v>
      </c>
      <c r="G166" s="9">
        <v>3072</v>
      </c>
      <c r="H166" s="9">
        <v>3072</v>
      </c>
    </row>
    <row r="167" spans="1:10" ht="25.15" customHeight="1" x14ac:dyDescent="0.25">
      <c r="A167" s="26" t="s">
        <v>150</v>
      </c>
      <c r="B167" s="7" t="s">
        <v>55</v>
      </c>
      <c r="C167" s="7" t="s">
        <v>151</v>
      </c>
      <c r="D167" s="7" t="s">
        <v>11</v>
      </c>
      <c r="E167" s="8"/>
      <c r="F167" s="11"/>
      <c r="G167" s="9">
        <f t="shared" ref="G167:H172" si="13">G168</f>
        <v>27193.9</v>
      </c>
      <c r="H167" s="9">
        <f t="shared" si="13"/>
        <v>27193.9</v>
      </c>
      <c r="I167" s="16"/>
      <c r="J167" s="16"/>
    </row>
    <row r="168" spans="1:10" ht="25.15" customHeight="1" x14ac:dyDescent="0.25">
      <c r="A168" s="26" t="s">
        <v>152</v>
      </c>
      <c r="B168" s="7" t="s">
        <v>55</v>
      </c>
      <c r="C168" s="7" t="s">
        <v>151</v>
      </c>
      <c r="D168" s="7" t="s">
        <v>10</v>
      </c>
      <c r="E168" s="8"/>
      <c r="F168" s="11"/>
      <c r="G168" s="9">
        <f t="shared" si="13"/>
        <v>27193.9</v>
      </c>
      <c r="H168" s="9">
        <f t="shared" si="13"/>
        <v>27193.9</v>
      </c>
      <c r="I168" s="16"/>
    </row>
    <row r="169" spans="1:10" ht="25.15" customHeight="1" x14ac:dyDescent="0.25">
      <c r="A169" s="3" t="s">
        <v>65</v>
      </c>
      <c r="B169" s="7" t="s">
        <v>55</v>
      </c>
      <c r="C169" s="7" t="s">
        <v>151</v>
      </c>
      <c r="D169" s="7" t="s">
        <v>10</v>
      </c>
      <c r="E169" s="8" t="s">
        <v>153</v>
      </c>
      <c r="F169" s="11"/>
      <c r="G169" s="9">
        <f t="shared" si="13"/>
        <v>27193.9</v>
      </c>
      <c r="H169" s="9">
        <f t="shared" si="13"/>
        <v>27193.9</v>
      </c>
    </row>
    <row r="170" spans="1:10" ht="25.15" customHeight="1" x14ac:dyDescent="0.25">
      <c r="A170" s="3" t="s">
        <v>154</v>
      </c>
      <c r="B170" s="7" t="s">
        <v>55</v>
      </c>
      <c r="C170" s="7" t="s">
        <v>151</v>
      </c>
      <c r="D170" s="7" t="s">
        <v>10</v>
      </c>
      <c r="E170" s="8" t="s">
        <v>155</v>
      </c>
      <c r="F170" s="11"/>
      <c r="G170" s="9">
        <f t="shared" si="13"/>
        <v>27193.9</v>
      </c>
      <c r="H170" s="9">
        <f t="shared" si="13"/>
        <v>27193.9</v>
      </c>
    </row>
    <row r="171" spans="1:10" ht="42" customHeight="1" x14ac:dyDescent="0.25">
      <c r="A171" s="3" t="s">
        <v>156</v>
      </c>
      <c r="B171" s="7" t="s">
        <v>55</v>
      </c>
      <c r="C171" s="7" t="s">
        <v>151</v>
      </c>
      <c r="D171" s="7" t="s">
        <v>10</v>
      </c>
      <c r="E171" s="8" t="s">
        <v>157</v>
      </c>
      <c r="F171" s="11"/>
      <c r="G171" s="9">
        <f t="shared" si="13"/>
        <v>27193.9</v>
      </c>
      <c r="H171" s="9">
        <f t="shared" si="13"/>
        <v>27193.9</v>
      </c>
    </row>
    <row r="172" spans="1:10" ht="43.9" customHeight="1" x14ac:dyDescent="0.25">
      <c r="A172" s="3" t="s">
        <v>158</v>
      </c>
      <c r="B172" s="7" t="s">
        <v>55</v>
      </c>
      <c r="C172" s="7" t="s">
        <v>151</v>
      </c>
      <c r="D172" s="7" t="s">
        <v>10</v>
      </c>
      <c r="E172" s="8" t="s">
        <v>159</v>
      </c>
      <c r="F172" s="11"/>
      <c r="G172" s="9">
        <f t="shared" si="13"/>
        <v>27193.9</v>
      </c>
      <c r="H172" s="9">
        <f t="shared" si="13"/>
        <v>27193.9</v>
      </c>
    </row>
    <row r="173" spans="1:10" ht="43.9" customHeight="1" x14ac:dyDescent="0.25">
      <c r="A173" s="3" t="s">
        <v>85</v>
      </c>
      <c r="B173" s="7" t="s">
        <v>55</v>
      </c>
      <c r="C173" s="7" t="s">
        <v>151</v>
      </c>
      <c r="D173" s="7" t="s">
        <v>10</v>
      </c>
      <c r="E173" s="8" t="s">
        <v>159</v>
      </c>
      <c r="F173" s="7" t="s">
        <v>86</v>
      </c>
      <c r="G173" s="9">
        <v>27193.9</v>
      </c>
      <c r="H173" s="9">
        <v>27193.9</v>
      </c>
      <c r="I173" s="16"/>
      <c r="J173" s="16"/>
    </row>
    <row r="174" spans="1:10" ht="22.15" customHeight="1" x14ac:dyDescent="0.25">
      <c r="A174" s="26" t="s">
        <v>160</v>
      </c>
      <c r="B174" s="7" t="s">
        <v>55</v>
      </c>
      <c r="C174" s="7" t="s">
        <v>116</v>
      </c>
      <c r="D174" s="7" t="s">
        <v>11</v>
      </c>
      <c r="E174" s="8"/>
      <c r="F174" s="7"/>
      <c r="G174" s="9">
        <f t="shared" ref="G174:H176" si="14">G175</f>
        <v>1387.4</v>
      </c>
      <c r="H174" s="9">
        <f t="shared" si="14"/>
        <v>1441.1</v>
      </c>
    </row>
    <row r="175" spans="1:10" ht="22.15" customHeight="1" x14ac:dyDescent="0.25">
      <c r="A175" s="26" t="s">
        <v>161</v>
      </c>
      <c r="B175" s="7" t="s">
        <v>55</v>
      </c>
      <c r="C175" s="7" t="s">
        <v>116</v>
      </c>
      <c r="D175" s="7" t="s">
        <v>132</v>
      </c>
      <c r="E175" s="8"/>
      <c r="F175" s="7"/>
      <c r="G175" s="9">
        <f t="shared" si="14"/>
        <v>1387.4</v>
      </c>
      <c r="H175" s="9">
        <f t="shared" si="14"/>
        <v>1441.1</v>
      </c>
    </row>
    <row r="176" spans="1:10" ht="165" customHeight="1" x14ac:dyDescent="0.25">
      <c r="A176" s="40" t="s">
        <v>300</v>
      </c>
      <c r="B176" s="7" t="s">
        <v>55</v>
      </c>
      <c r="C176" s="7" t="s">
        <v>116</v>
      </c>
      <c r="D176" s="7" t="s">
        <v>132</v>
      </c>
      <c r="E176" s="28" t="s">
        <v>162</v>
      </c>
      <c r="F176" s="7"/>
      <c r="G176" s="9">
        <f t="shared" si="14"/>
        <v>1387.4</v>
      </c>
      <c r="H176" s="9">
        <f t="shared" si="14"/>
        <v>1441.1</v>
      </c>
    </row>
    <row r="177" spans="1:10" ht="39.6" customHeight="1" x14ac:dyDescent="0.25">
      <c r="A177" s="3" t="s">
        <v>20</v>
      </c>
      <c r="B177" s="7" t="s">
        <v>55</v>
      </c>
      <c r="C177" s="7" t="s">
        <v>116</v>
      </c>
      <c r="D177" s="7" t="s">
        <v>132</v>
      </c>
      <c r="E177" s="28" t="s">
        <v>162</v>
      </c>
      <c r="F177" s="7" t="s">
        <v>21</v>
      </c>
      <c r="G177" s="9">
        <v>1387.4</v>
      </c>
      <c r="H177" s="9">
        <v>1441.1</v>
      </c>
    </row>
    <row r="178" spans="1:10" ht="24.6" customHeight="1" x14ac:dyDescent="0.25">
      <c r="A178" s="3" t="s">
        <v>163</v>
      </c>
      <c r="B178" s="7" t="s">
        <v>55</v>
      </c>
      <c r="C178" s="7" t="s">
        <v>164</v>
      </c>
      <c r="D178" s="7" t="s">
        <v>11</v>
      </c>
      <c r="E178" s="28"/>
      <c r="F178" s="7"/>
      <c r="G178" s="20">
        <f>G183+G189+G179</f>
        <v>35082.1</v>
      </c>
      <c r="H178" s="20">
        <f>H183+H189+H179</f>
        <v>35933.4</v>
      </c>
      <c r="I178" s="16"/>
      <c r="J178" s="16"/>
    </row>
    <row r="179" spans="1:10" ht="24.6" customHeight="1" x14ac:dyDescent="0.25">
      <c r="A179" s="3" t="s">
        <v>165</v>
      </c>
      <c r="B179" s="7" t="s">
        <v>55</v>
      </c>
      <c r="C179" s="7" t="s">
        <v>164</v>
      </c>
      <c r="D179" s="7" t="s">
        <v>10</v>
      </c>
      <c r="E179" s="8"/>
      <c r="F179" s="7"/>
      <c r="G179" s="20">
        <f t="shared" ref="G179:H181" si="15">G180</f>
        <v>759</v>
      </c>
      <c r="H179" s="20">
        <f t="shared" si="15"/>
        <v>759</v>
      </c>
    </row>
    <row r="180" spans="1:10" ht="24.6" customHeight="1" x14ac:dyDescent="0.25">
      <c r="A180" s="3" t="s">
        <v>14</v>
      </c>
      <c r="B180" s="7" t="s">
        <v>55</v>
      </c>
      <c r="C180" s="7" t="s">
        <v>164</v>
      </c>
      <c r="D180" s="7" t="s">
        <v>10</v>
      </c>
      <c r="E180" s="8" t="s">
        <v>15</v>
      </c>
      <c r="F180" s="7"/>
      <c r="G180" s="20">
        <f t="shared" si="15"/>
        <v>759</v>
      </c>
      <c r="H180" s="20">
        <f t="shared" si="15"/>
        <v>759</v>
      </c>
      <c r="I180" s="16"/>
    </row>
    <row r="181" spans="1:10" ht="24.6" customHeight="1" x14ac:dyDescent="0.25">
      <c r="A181" s="3" t="s">
        <v>166</v>
      </c>
      <c r="B181" s="7" t="s">
        <v>55</v>
      </c>
      <c r="C181" s="7" t="s">
        <v>164</v>
      </c>
      <c r="D181" s="7" t="s">
        <v>10</v>
      </c>
      <c r="E181" s="7" t="s">
        <v>167</v>
      </c>
      <c r="F181" s="7"/>
      <c r="G181" s="20">
        <f t="shared" si="15"/>
        <v>759</v>
      </c>
      <c r="H181" s="20">
        <f t="shared" si="15"/>
        <v>759</v>
      </c>
    </row>
    <row r="182" spans="1:10" ht="34.9" customHeight="1" x14ac:dyDescent="0.25">
      <c r="A182" s="3" t="s">
        <v>168</v>
      </c>
      <c r="B182" s="7" t="s">
        <v>55</v>
      </c>
      <c r="C182" s="7" t="s">
        <v>164</v>
      </c>
      <c r="D182" s="7" t="s">
        <v>10</v>
      </c>
      <c r="E182" s="7" t="s">
        <v>167</v>
      </c>
      <c r="F182" s="7" t="s">
        <v>169</v>
      </c>
      <c r="G182" s="20">
        <v>759</v>
      </c>
      <c r="H182" s="20">
        <v>759</v>
      </c>
    </row>
    <row r="183" spans="1:10" ht="23.45" customHeight="1" x14ac:dyDescent="0.25">
      <c r="A183" s="3" t="s">
        <v>170</v>
      </c>
      <c r="B183" s="7" t="s">
        <v>55</v>
      </c>
      <c r="C183" s="7" t="s">
        <v>164</v>
      </c>
      <c r="D183" s="7" t="s">
        <v>51</v>
      </c>
      <c r="E183" s="7"/>
      <c r="F183" s="7"/>
      <c r="G183" s="20">
        <f t="shared" ref="G183:H187" si="16">G184</f>
        <v>13039.9</v>
      </c>
      <c r="H183" s="20">
        <f t="shared" si="16"/>
        <v>13039.9</v>
      </c>
    </row>
    <row r="184" spans="1:10" ht="22.9" customHeight="1" x14ac:dyDescent="0.25">
      <c r="A184" s="3" t="s">
        <v>171</v>
      </c>
      <c r="B184" s="7" t="s">
        <v>55</v>
      </c>
      <c r="C184" s="7" t="s">
        <v>164</v>
      </c>
      <c r="D184" s="7" t="s">
        <v>51</v>
      </c>
      <c r="E184" s="7" t="s">
        <v>172</v>
      </c>
      <c r="F184" s="7"/>
      <c r="G184" s="20">
        <f t="shared" si="16"/>
        <v>13039.9</v>
      </c>
      <c r="H184" s="20">
        <f t="shared" si="16"/>
        <v>13039.9</v>
      </c>
    </row>
    <row r="185" spans="1:10" ht="37.9" customHeight="1" x14ac:dyDescent="0.25">
      <c r="A185" s="3" t="s">
        <v>173</v>
      </c>
      <c r="B185" s="7" t="s">
        <v>55</v>
      </c>
      <c r="C185" s="7" t="s">
        <v>164</v>
      </c>
      <c r="D185" s="7" t="s">
        <v>51</v>
      </c>
      <c r="E185" s="7" t="s">
        <v>174</v>
      </c>
      <c r="F185" s="7"/>
      <c r="G185" s="20">
        <f t="shared" si="16"/>
        <v>13039.9</v>
      </c>
      <c r="H185" s="20">
        <f t="shared" si="16"/>
        <v>13039.9</v>
      </c>
    </row>
    <row r="186" spans="1:10" ht="36" customHeight="1" x14ac:dyDescent="0.25">
      <c r="A186" s="3" t="s">
        <v>175</v>
      </c>
      <c r="B186" s="7" t="s">
        <v>55</v>
      </c>
      <c r="C186" s="7" t="s">
        <v>164</v>
      </c>
      <c r="D186" s="7" t="s">
        <v>51</v>
      </c>
      <c r="E186" s="7" t="s">
        <v>176</v>
      </c>
      <c r="F186" s="7"/>
      <c r="G186" s="20">
        <f t="shared" si="16"/>
        <v>13039.9</v>
      </c>
      <c r="H186" s="20">
        <f t="shared" si="16"/>
        <v>13039.9</v>
      </c>
    </row>
    <row r="187" spans="1:10" ht="39.6" customHeight="1" x14ac:dyDescent="0.25">
      <c r="A187" s="3" t="s">
        <v>177</v>
      </c>
      <c r="B187" s="7" t="s">
        <v>55</v>
      </c>
      <c r="C187" s="7" t="s">
        <v>164</v>
      </c>
      <c r="D187" s="7" t="s">
        <v>51</v>
      </c>
      <c r="E187" s="7" t="s">
        <v>178</v>
      </c>
      <c r="F187" s="7"/>
      <c r="G187" s="20">
        <f t="shared" si="16"/>
        <v>13039.9</v>
      </c>
      <c r="H187" s="20">
        <f t="shared" si="16"/>
        <v>13039.9</v>
      </c>
    </row>
    <row r="188" spans="1:10" ht="28.9" customHeight="1" x14ac:dyDescent="0.25">
      <c r="A188" s="25" t="s">
        <v>22</v>
      </c>
      <c r="B188" s="7" t="s">
        <v>55</v>
      </c>
      <c r="C188" s="7" t="s">
        <v>164</v>
      </c>
      <c r="D188" s="7" t="s">
        <v>51</v>
      </c>
      <c r="E188" s="7" t="s">
        <v>178</v>
      </c>
      <c r="F188" s="7" t="s">
        <v>23</v>
      </c>
      <c r="G188" s="20">
        <v>13039.9</v>
      </c>
      <c r="H188" s="20">
        <v>13039.9</v>
      </c>
    </row>
    <row r="189" spans="1:10" ht="24" customHeight="1" x14ac:dyDescent="0.25">
      <c r="A189" s="3" t="s">
        <v>179</v>
      </c>
      <c r="B189" s="7" t="s">
        <v>55</v>
      </c>
      <c r="C189" s="7" t="s">
        <v>164</v>
      </c>
      <c r="D189" s="7" t="s">
        <v>56</v>
      </c>
      <c r="E189" s="7"/>
      <c r="F189" s="7"/>
      <c r="G189" s="20">
        <f t="shared" ref="G189:H191" si="17">G190</f>
        <v>21283.200000000001</v>
      </c>
      <c r="H189" s="20">
        <f t="shared" si="17"/>
        <v>22134.5</v>
      </c>
    </row>
    <row r="190" spans="1:10" ht="40.9" customHeight="1" x14ac:dyDescent="0.25">
      <c r="A190" s="3" t="s">
        <v>180</v>
      </c>
      <c r="B190" s="7" t="s">
        <v>55</v>
      </c>
      <c r="C190" s="7" t="s">
        <v>164</v>
      </c>
      <c r="D190" s="7" t="s">
        <v>56</v>
      </c>
      <c r="E190" s="7" t="s">
        <v>181</v>
      </c>
      <c r="F190" s="7"/>
      <c r="G190" s="20">
        <f t="shared" si="17"/>
        <v>21283.200000000001</v>
      </c>
      <c r="H190" s="20">
        <f t="shared" si="17"/>
        <v>22134.5</v>
      </c>
    </row>
    <row r="191" spans="1:10" ht="19.899999999999999" customHeight="1" x14ac:dyDescent="0.25">
      <c r="A191" s="3" t="s">
        <v>182</v>
      </c>
      <c r="B191" s="7" t="s">
        <v>55</v>
      </c>
      <c r="C191" s="7" t="s">
        <v>164</v>
      </c>
      <c r="D191" s="7" t="s">
        <v>56</v>
      </c>
      <c r="E191" s="7" t="s">
        <v>183</v>
      </c>
      <c r="F191" s="7"/>
      <c r="G191" s="20">
        <f t="shared" si="17"/>
        <v>21283.200000000001</v>
      </c>
      <c r="H191" s="20">
        <f t="shared" si="17"/>
        <v>22134.5</v>
      </c>
    </row>
    <row r="192" spans="1:10" ht="52.9" customHeight="1" x14ac:dyDescent="0.25">
      <c r="A192" s="3" t="s">
        <v>184</v>
      </c>
      <c r="B192" s="7" t="s">
        <v>55</v>
      </c>
      <c r="C192" s="7" t="s">
        <v>164</v>
      </c>
      <c r="D192" s="7" t="s">
        <v>56</v>
      </c>
      <c r="E192" s="7" t="s">
        <v>185</v>
      </c>
      <c r="F192" s="7"/>
      <c r="G192" s="20">
        <f>G193+G195+G197</f>
        <v>21283.200000000001</v>
      </c>
      <c r="H192" s="20">
        <f>H193+H195+H197</f>
        <v>22134.5</v>
      </c>
    </row>
    <row r="193" spans="1:10" ht="70.900000000000006" customHeight="1" x14ac:dyDescent="0.25">
      <c r="A193" s="3" t="s">
        <v>363</v>
      </c>
      <c r="B193" s="7" t="s">
        <v>55</v>
      </c>
      <c r="C193" s="7" t="s">
        <v>164</v>
      </c>
      <c r="D193" s="7" t="s">
        <v>56</v>
      </c>
      <c r="E193" s="7" t="s">
        <v>340</v>
      </c>
      <c r="F193" s="7"/>
      <c r="G193" s="20">
        <f>G194</f>
        <v>4715.7</v>
      </c>
      <c r="H193" s="20">
        <f>H194</f>
        <v>4904.3</v>
      </c>
    </row>
    <row r="194" spans="1:10" ht="24.6" customHeight="1" x14ac:dyDescent="0.25">
      <c r="A194" s="3" t="s">
        <v>247</v>
      </c>
      <c r="B194" s="7" t="s">
        <v>55</v>
      </c>
      <c r="C194" s="7" t="s">
        <v>164</v>
      </c>
      <c r="D194" s="7" t="s">
        <v>56</v>
      </c>
      <c r="E194" s="7" t="s">
        <v>340</v>
      </c>
      <c r="F194" s="7" t="s">
        <v>169</v>
      </c>
      <c r="G194" s="20">
        <v>4715.7</v>
      </c>
      <c r="H194" s="9">
        <v>4904.3</v>
      </c>
    </row>
    <row r="195" spans="1:10" ht="51.6" customHeight="1" x14ac:dyDescent="0.25">
      <c r="A195" s="3" t="s">
        <v>338</v>
      </c>
      <c r="B195" s="7" t="s">
        <v>55</v>
      </c>
      <c r="C195" s="7" t="s">
        <v>164</v>
      </c>
      <c r="D195" s="7" t="s">
        <v>56</v>
      </c>
      <c r="E195" s="7" t="s">
        <v>339</v>
      </c>
      <c r="F195" s="7"/>
      <c r="G195" s="20">
        <f>G196</f>
        <v>2608.4</v>
      </c>
      <c r="H195" s="20">
        <f>H196</f>
        <v>2712.7</v>
      </c>
    </row>
    <row r="196" spans="1:10" ht="25.15" customHeight="1" x14ac:dyDescent="0.25">
      <c r="A196" s="3" t="s">
        <v>247</v>
      </c>
      <c r="B196" s="7" t="s">
        <v>55</v>
      </c>
      <c r="C196" s="7" t="s">
        <v>164</v>
      </c>
      <c r="D196" s="7" t="s">
        <v>56</v>
      </c>
      <c r="E196" s="7" t="s">
        <v>339</v>
      </c>
      <c r="F196" s="7" t="s">
        <v>169</v>
      </c>
      <c r="G196" s="20">
        <v>2608.4</v>
      </c>
      <c r="H196" s="9">
        <v>2712.7</v>
      </c>
    </row>
    <row r="197" spans="1:10" ht="70.150000000000006" customHeight="1" x14ac:dyDescent="0.25">
      <c r="A197" s="3" t="s">
        <v>364</v>
      </c>
      <c r="B197" s="7" t="s">
        <v>55</v>
      </c>
      <c r="C197" s="7" t="s">
        <v>164</v>
      </c>
      <c r="D197" s="7" t="s">
        <v>56</v>
      </c>
      <c r="E197" s="7" t="s">
        <v>341</v>
      </c>
      <c r="F197" s="7"/>
      <c r="G197" s="20">
        <f>G198</f>
        <v>13959.1</v>
      </c>
      <c r="H197" s="20">
        <f>H198</f>
        <v>14517.5</v>
      </c>
    </row>
    <row r="198" spans="1:10" ht="25.15" customHeight="1" x14ac:dyDescent="0.25">
      <c r="A198" s="3" t="s">
        <v>247</v>
      </c>
      <c r="B198" s="7" t="s">
        <v>55</v>
      </c>
      <c r="C198" s="7" t="s">
        <v>164</v>
      </c>
      <c r="D198" s="7" t="s">
        <v>56</v>
      </c>
      <c r="E198" s="7" t="s">
        <v>341</v>
      </c>
      <c r="F198" s="7" t="s">
        <v>169</v>
      </c>
      <c r="G198" s="9">
        <v>13959.1</v>
      </c>
      <c r="H198" s="9">
        <v>14517.5</v>
      </c>
    </row>
    <row r="199" spans="1:10" ht="26.25" customHeight="1" x14ac:dyDescent="0.25">
      <c r="A199" s="26" t="s">
        <v>186</v>
      </c>
      <c r="B199" s="7" t="s">
        <v>55</v>
      </c>
      <c r="C199" s="7" t="s">
        <v>25</v>
      </c>
      <c r="D199" s="7" t="s">
        <v>11</v>
      </c>
      <c r="E199" s="7"/>
      <c r="F199" s="7"/>
      <c r="G199" s="20">
        <f t="shared" ref="G199:H204" si="18">G200</f>
        <v>50962.7</v>
      </c>
      <c r="H199" s="20">
        <f t="shared" si="18"/>
        <v>50962.7</v>
      </c>
      <c r="I199" s="16"/>
      <c r="J199" s="16"/>
    </row>
    <row r="200" spans="1:10" ht="22.15" customHeight="1" x14ac:dyDescent="0.25">
      <c r="A200" s="40" t="s">
        <v>187</v>
      </c>
      <c r="B200" s="7" t="s">
        <v>55</v>
      </c>
      <c r="C200" s="7" t="s">
        <v>25</v>
      </c>
      <c r="D200" s="7" t="s">
        <v>10</v>
      </c>
      <c r="E200" s="7"/>
      <c r="F200" s="7"/>
      <c r="G200" s="9">
        <f t="shared" si="18"/>
        <v>50962.7</v>
      </c>
      <c r="H200" s="9">
        <f t="shared" si="18"/>
        <v>50962.7</v>
      </c>
      <c r="I200" s="16"/>
    </row>
    <row r="201" spans="1:10" ht="40.9" customHeight="1" x14ac:dyDescent="0.25">
      <c r="A201" s="3" t="s">
        <v>365</v>
      </c>
      <c r="B201" s="7" t="s">
        <v>114</v>
      </c>
      <c r="C201" s="7" t="s">
        <v>25</v>
      </c>
      <c r="D201" s="7" t="s">
        <v>10</v>
      </c>
      <c r="E201" s="7" t="s">
        <v>323</v>
      </c>
      <c r="F201" s="7"/>
      <c r="G201" s="9">
        <f t="shared" si="18"/>
        <v>50962.7</v>
      </c>
      <c r="H201" s="9">
        <f t="shared" si="18"/>
        <v>50962.7</v>
      </c>
    </row>
    <row r="202" spans="1:10" ht="19.899999999999999" customHeight="1" x14ac:dyDescent="0.25">
      <c r="A202" s="3" t="s">
        <v>366</v>
      </c>
      <c r="B202" s="7" t="s">
        <v>114</v>
      </c>
      <c r="C202" s="7" t="s">
        <v>25</v>
      </c>
      <c r="D202" s="7" t="s">
        <v>10</v>
      </c>
      <c r="E202" s="7" t="s">
        <v>322</v>
      </c>
      <c r="F202" s="7"/>
      <c r="G202" s="9">
        <f t="shared" si="18"/>
        <v>50962.7</v>
      </c>
      <c r="H202" s="9">
        <f t="shared" si="18"/>
        <v>50962.7</v>
      </c>
    </row>
    <row r="203" spans="1:10" ht="21.6" customHeight="1" x14ac:dyDescent="0.25">
      <c r="A203" s="3" t="s">
        <v>367</v>
      </c>
      <c r="B203" s="7" t="s">
        <v>114</v>
      </c>
      <c r="C203" s="7" t="s">
        <v>25</v>
      </c>
      <c r="D203" s="7" t="s">
        <v>10</v>
      </c>
      <c r="E203" s="7" t="s">
        <v>321</v>
      </c>
      <c r="F203" s="7"/>
      <c r="G203" s="9">
        <f t="shared" si="18"/>
        <v>50962.7</v>
      </c>
      <c r="H203" s="9">
        <f t="shared" si="18"/>
        <v>50962.7</v>
      </c>
    </row>
    <row r="204" spans="1:10" ht="67.150000000000006" customHeight="1" x14ac:dyDescent="0.25">
      <c r="A204" s="3" t="s">
        <v>368</v>
      </c>
      <c r="B204" s="7" t="s">
        <v>55</v>
      </c>
      <c r="C204" s="7" t="s">
        <v>25</v>
      </c>
      <c r="D204" s="7" t="s">
        <v>10</v>
      </c>
      <c r="E204" s="7" t="s">
        <v>320</v>
      </c>
      <c r="F204" s="7"/>
      <c r="G204" s="9">
        <f t="shared" si="18"/>
        <v>50962.7</v>
      </c>
      <c r="H204" s="9">
        <f t="shared" si="18"/>
        <v>50962.7</v>
      </c>
    </row>
    <row r="205" spans="1:10" ht="39" customHeight="1" x14ac:dyDescent="0.25">
      <c r="A205" s="3" t="s">
        <v>85</v>
      </c>
      <c r="B205" s="7" t="s">
        <v>55</v>
      </c>
      <c r="C205" s="7" t="s">
        <v>25</v>
      </c>
      <c r="D205" s="7" t="s">
        <v>10</v>
      </c>
      <c r="E205" s="7" t="s">
        <v>320</v>
      </c>
      <c r="F205" s="7" t="s">
        <v>86</v>
      </c>
      <c r="G205" s="9">
        <v>50962.7</v>
      </c>
      <c r="H205" s="9">
        <v>50962.7</v>
      </c>
      <c r="I205" s="16"/>
      <c r="J205" s="16"/>
    </row>
    <row r="206" spans="1:10" ht="39" customHeight="1" x14ac:dyDescent="0.25">
      <c r="A206" s="40" t="s">
        <v>188</v>
      </c>
      <c r="B206" s="7" t="s">
        <v>189</v>
      </c>
      <c r="C206" s="7"/>
      <c r="D206" s="7"/>
      <c r="E206" s="8"/>
      <c r="F206" s="7"/>
      <c r="G206" s="9">
        <f t="shared" ref="G206:H209" si="19">G207</f>
        <v>899.5</v>
      </c>
      <c r="H206" s="9">
        <f t="shared" si="19"/>
        <v>899.5</v>
      </c>
    </row>
    <row r="207" spans="1:10" ht="26.45" customHeight="1" x14ac:dyDescent="0.25">
      <c r="A207" s="40" t="s">
        <v>9</v>
      </c>
      <c r="B207" s="7" t="s">
        <v>189</v>
      </c>
      <c r="C207" s="7" t="s">
        <v>10</v>
      </c>
      <c r="D207" s="7" t="s">
        <v>11</v>
      </c>
      <c r="E207" s="8"/>
      <c r="F207" s="7"/>
      <c r="G207" s="9">
        <f t="shared" si="19"/>
        <v>899.5</v>
      </c>
      <c r="H207" s="9">
        <f t="shared" si="19"/>
        <v>899.5</v>
      </c>
    </row>
    <row r="208" spans="1:10" ht="52.9" customHeight="1" x14ac:dyDescent="0.25">
      <c r="A208" s="40" t="s">
        <v>12</v>
      </c>
      <c r="B208" s="7" t="s">
        <v>189</v>
      </c>
      <c r="C208" s="7" t="s">
        <v>10</v>
      </c>
      <c r="D208" s="7" t="s">
        <v>13</v>
      </c>
      <c r="E208" s="8"/>
      <c r="F208" s="7"/>
      <c r="G208" s="9">
        <f t="shared" si="19"/>
        <v>899.5</v>
      </c>
      <c r="H208" s="9">
        <f t="shared" si="19"/>
        <v>899.5</v>
      </c>
    </row>
    <row r="209" spans="1:8" ht="26.45" customHeight="1" x14ac:dyDescent="0.25">
      <c r="A209" s="40" t="s">
        <v>14</v>
      </c>
      <c r="B209" s="7" t="s">
        <v>189</v>
      </c>
      <c r="C209" s="7" t="s">
        <v>10</v>
      </c>
      <c r="D209" s="7" t="s">
        <v>13</v>
      </c>
      <c r="E209" s="8" t="s">
        <v>15</v>
      </c>
      <c r="F209" s="7"/>
      <c r="G209" s="9">
        <f t="shared" si="19"/>
        <v>899.5</v>
      </c>
      <c r="H209" s="9">
        <f t="shared" si="19"/>
        <v>899.5</v>
      </c>
    </row>
    <row r="210" spans="1:8" ht="19.899999999999999" customHeight="1" x14ac:dyDescent="0.25">
      <c r="A210" s="40" t="s">
        <v>16</v>
      </c>
      <c r="B210" s="7" t="s">
        <v>189</v>
      </c>
      <c r="C210" s="7" t="s">
        <v>10</v>
      </c>
      <c r="D210" s="7" t="s">
        <v>13</v>
      </c>
      <c r="E210" s="8" t="s">
        <v>17</v>
      </c>
      <c r="F210" s="7"/>
      <c r="G210" s="9">
        <f>G211+G212</f>
        <v>899.5</v>
      </c>
      <c r="H210" s="9">
        <f>H211+H212</f>
        <v>899.5</v>
      </c>
    </row>
    <row r="211" spans="1:8" ht="70.900000000000006" customHeight="1" x14ac:dyDescent="0.25">
      <c r="A211" s="40" t="s">
        <v>18</v>
      </c>
      <c r="B211" s="7" t="s">
        <v>189</v>
      </c>
      <c r="C211" s="7" t="s">
        <v>10</v>
      </c>
      <c r="D211" s="7" t="s">
        <v>13</v>
      </c>
      <c r="E211" s="8" t="s">
        <v>17</v>
      </c>
      <c r="F211" s="7" t="s">
        <v>19</v>
      </c>
      <c r="G211" s="9">
        <v>764.5</v>
      </c>
      <c r="H211" s="9">
        <v>764.5</v>
      </c>
    </row>
    <row r="212" spans="1:8" ht="39" customHeight="1" x14ac:dyDescent="0.25">
      <c r="A212" s="40" t="s">
        <v>20</v>
      </c>
      <c r="B212" s="7" t="s">
        <v>189</v>
      </c>
      <c r="C212" s="7" t="s">
        <v>10</v>
      </c>
      <c r="D212" s="7" t="s">
        <v>13</v>
      </c>
      <c r="E212" s="8" t="s">
        <v>17</v>
      </c>
      <c r="F212" s="7" t="s">
        <v>21</v>
      </c>
      <c r="G212" s="9">
        <v>135</v>
      </c>
      <c r="H212" s="9">
        <v>135</v>
      </c>
    </row>
    <row r="213" spans="1:8" ht="70.900000000000006" customHeight="1" x14ac:dyDescent="0.25">
      <c r="A213" s="3" t="s">
        <v>190</v>
      </c>
      <c r="B213" s="7" t="s">
        <v>191</v>
      </c>
      <c r="C213" s="7"/>
      <c r="D213" s="7"/>
      <c r="E213" s="8"/>
      <c r="F213" s="7"/>
      <c r="G213" s="9">
        <f>G214+G221+G283</f>
        <v>1400091.8</v>
      </c>
      <c r="H213" s="9">
        <f>H214+H221+H283</f>
        <v>1380023.4</v>
      </c>
    </row>
    <row r="214" spans="1:8" ht="22.9" customHeight="1" x14ac:dyDescent="0.25">
      <c r="A214" s="3" t="s">
        <v>192</v>
      </c>
      <c r="B214" s="7" t="s">
        <v>191</v>
      </c>
      <c r="C214" s="7" t="s">
        <v>10</v>
      </c>
      <c r="D214" s="7" t="s">
        <v>11</v>
      </c>
      <c r="E214" s="8"/>
      <c r="F214" s="7"/>
      <c r="G214" s="9">
        <f>G215</f>
        <v>2478.6</v>
      </c>
      <c r="H214" s="9">
        <f>H215</f>
        <v>2496.3000000000002</v>
      </c>
    </row>
    <row r="215" spans="1:8" ht="55.5" customHeight="1" x14ac:dyDescent="0.25">
      <c r="A215" s="10" t="s">
        <v>337</v>
      </c>
      <c r="B215" s="7" t="s">
        <v>191</v>
      </c>
      <c r="C215" s="7" t="s">
        <v>10</v>
      </c>
      <c r="D215" s="7" t="s">
        <v>56</v>
      </c>
      <c r="E215" s="8"/>
      <c r="F215" s="7"/>
      <c r="G215" s="9">
        <f>G216+G219</f>
        <v>2478.6</v>
      </c>
      <c r="H215" s="9">
        <f>H216+H219</f>
        <v>2496.3000000000002</v>
      </c>
    </row>
    <row r="216" spans="1:8" ht="22.9" customHeight="1" x14ac:dyDescent="0.25">
      <c r="A216" s="3" t="s">
        <v>14</v>
      </c>
      <c r="B216" s="7" t="s">
        <v>191</v>
      </c>
      <c r="C216" s="7" t="s">
        <v>10</v>
      </c>
      <c r="D216" s="7" t="s">
        <v>56</v>
      </c>
      <c r="E216" s="8" t="s">
        <v>15</v>
      </c>
      <c r="F216" s="7"/>
      <c r="G216" s="9">
        <f>G217</f>
        <v>2025</v>
      </c>
      <c r="H216" s="9">
        <f>H217</f>
        <v>2025</v>
      </c>
    </row>
    <row r="217" spans="1:8" ht="22.9" customHeight="1" x14ac:dyDescent="0.25">
      <c r="A217" s="3" t="s">
        <v>16</v>
      </c>
      <c r="B217" s="7" t="s">
        <v>191</v>
      </c>
      <c r="C217" s="7" t="s">
        <v>10</v>
      </c>
      <c r="D217" s="7" t="s">
        <v>56</v>
      </c>
      <c r="E217" s="8" t="s">
        <v>17</v>
      </c>
      <c r="F217" s="7"/>
      <c r="G217" s="9">
        <f>G218</f>
        <v>2025</v>
      </c>
      <c r="H217" s="9">
        <f>H218</f>
        <v>2025</v>
      </c>
    </row>
    <row r="218" spans="1:8" ht="67.150000000000006" customHeight="1" x14ac:dyDescent="0.25">
      <c r="A218" s="3" t="s">
        <v>18</v>
      </c>
      <c r="B218" s="7" t="s">
        <v>191</v>
      </c>
      <c r="C218" s="7" t="s">
        <v>10</v>
      </c>
      <c r="D218" s="7" t="s">
        <v>56</v>
      </c>
      <c r="E218" s="8" t="s">
        <v>17</v>
      </c>
      <c r="F218" s="7" t="s">
        <v>19</v>
      </c>
      <c r="G218" s="9">
        <v>2025</v>
      </c>
      <c r="H218" s="9">
        <v>2025</v>
      </c>
    </row>
    <row r="219" spans="1:8" ht="37.15" customHeight="1" x14ac:dyDescent="0.25">
      <c r="A219" s="3" t="s">
        <v>193</v>
      </c>
      <c r="B219" s="7" t="s">
        <v>191</v>
      </c>
      <c r="C219" s="7" t="s">
        <v>10</v>
      </c>
      <c r="D219" s="7" t="s">
        <v>56</v>
      </c>
      <c r="E219" s="8" t="s">
        <v>194</v>
      </c>
      <c r="F219" s="7"/>
      <c r="G219" s="9">
        <f>G220</f>
        <v>453.6</v>
      </c>
      <c r="H219" s="9">
        <f>H220</f>
        <v>471.3</v>
      </c>
    </row>
    <row r="220" spans="1:8" ht="72" customHeight="1" x14ac:dyDescent="0.25">
      <c r="A220" s="3" t="s">
        <v>18</v>
      </c>
      <c r="B220" s="7" t="s">
        <v>191</v>
      </c>
      <c r="C220" s="7" t="s">
        <v>10</v>
      </c>
      <c r="D220" s="7" t="s">
        <v>56</v>
      </c>
      <c r="E220" s="8" t="s">
        <v>194</v>
      </c>
      <c r="F220" s="7" t="s">
        <v>19</v>
      </c>
      <c r="G220" s="9">
        <v>453.6</v>
      </c>
      <c r="H220" s="9">
        <v>471.3</v>
      </c>
    </row>
    <row r="221" spans="1:8" ht="25.9" customHeight="1" x14ac:dyDescent="0.25">
      <c r="A221" s="2" t="s">
        <v>131</v>
      </c>
      <c r="B221" s="7" t="s">
        <v>191</v>
      </c>
      <c r="C221" s="7" t="s">
        <v>132</v>
      </c>
      <c r="D221" s="7" t="s">
        <v>11</v>
      </c>
      <c r="E221" s="8"/>
      <c r="F221" s="7"/>
      <c r="G221" s="9">
        <f>G222+G233+G251+G259</f>
        <v>1369837.8</v>
      </c>
      <c r="H221" s="9">
        <f>H222+H233+H251+H259</f>
        <v>1349428.0999999999</v>
      </c>
    </row>
    <row r="222" spans="1:8" ht="21.6" customHeight="1" x14ac:dyDescent="0.25">
      <c r="A222" s="2" t="s">
        <v>195</v>
      </c>
      <c r="B222" s="7" t="s">
        <v>191</v>
      </c>
      <c r="C222" s="7" t="s">
        <v>132</v>
      </c>
      <c r="D222" s="7" t="s">
        <v>10</v>
      </c>
      <c r="E222" s="8"/>
      <c r="F222" s="7"/>
      <c r="G222" s="9">
        <f>G223</f>
        <v>522599.19999999995</v>
      </c>
      <c r="H222" s="9">
        <f>H223</f>
        <v>514342.19999999995</v>
      </c>
    </row>
    <row r="223" spans="1:8" ht="23.45" customHeight="1" x14ac:dyDescent="0.25">
      <c r="A223" s="3" t="s">
        <v>142</v>
      </c>
      <c r="B223" s="7" t="s">
        <v>191</v>
      </c>
      <c r="C223" s="7" t="s">
        <v>132</v>
      </c>
      <c r="D223" s="7" t="s">
        <v>10</v>
      </c>
      <c r="E223" s="8" t="s">
        <v>143</v>
      </c>
      <c r="F223" s="7"/>
      <c r="G223" s="9">
        <f>G224</f>
        <v>522599.19999999995</v>
      </c>
      <c r="H223" s="9">
        <f>H224</f>
        <v>514342.19999999995</v>
      </c>
    </row>
    <row r="224" spans="1:8" ht="21.6" customHeight="1" x14ac:dyDescent="0.25">
      <c r="A224" s="3" t="s">
        <v>196</v>
      </c>
      <c r="B224" s="7" t="s">
        <v>191</v>
      </c>
      <c r="C224" s="7" t="s">
        <v>132</v>
      </c>
      <c r="D224" s="7" t="s">
        <v>10</v>
      </c>
      <c r="E224" s="8" t="s">
        <v>197</v>
      </c>
      <c r="F224" s="7"/>
      <c r="G224" s="9">
        <f>G225+G228</f>
        <v>522599.19999999995</v>
      </c>
      <c r="H224" s="9">
        <f>H225+H228</f>
        <v>514342.19999999995</v>
      </c>
    </row>
    <row r="225" spans="1:11" ht="67.150000000000006" customHeight="1" x14ac:dyDescent="0.25">
      <c r="A225" s="26" t="s">
        <v>198</v>
      </c>
      <c r="B225" s="7" t="s">
        <v>191</v>
      </c>
      <c r="C225" s="7" t="s">
        <v>132</v>
      </c>
      <c r="D225" s="7" t="s">
        <v>10</v>
      </c>
      <c r="E225" s="8" t="s">
        <v>199</v>
      </c>
      <c r="F225" s="7"/>
      <c r="G225" s="9">
        <f>G226</f>
        <v>166404.9</v>
      </c>
      <c r="H225" s="9">
        <f>H226</f>
        <v>166404.9</v>
      </c>
    </row>
    <row r="226" spans="1:11" ht="85.9" customHeight="1" x14ac:dyDescent="0.25">
      <c r="A226" s="3" t="s">
        <v>277</v>
      </c>
      <c r="B226" s="7" t="s">
        <v>191</v>
      </c>
      <c r="C226" s="7" t="s">
        <v>132</v>
      </c>
      <c r="D226" s="7" t="s">
        <v>10</v>
      </c>
      <c r="E226" s="8" t="s">
        <v>200</v>
      </c>
      <c r="F226" s="7"/>
      <c r="G226" s="9">
        <f>G227</f>
        <v>166404.9</v>
      </c>
      <c r="H226" s="9">
        <f>H227</f>
        <v>166404.9</v>
      </c>
    </row>
    <row r="227" spans="1:11" ht="41.45" customHeight="1" x14ac:dyDescent="0.25">
      <c r="A227" s="3" t="s">
        <v>85</v>
      </c>
      <c r="B227" s="7" t="s">
        <v>191</v>
      </c>
      <c r="C227" s="7" t="s">
        <v>132</v>
      </c>
      <c r="D227" s="7" t="s">
        <v>10</v>
      </c>
      <c r="E227" s="8" t="s">
        <v>200</v>
      </c>
      <c r="F227" s="7" t="s">
        <v>86</v>
      </c>
      <c r="G227" s="9">
        <v>166404.9</v>
      </c>
      <c r="H227" s="9">
        <v>166404.9</v>
      </c>
    </row>
    <row r="228" spans="1:11" ht="21.6" customHeight="1" x14ac:dyDescent="0.25">
      <c r="A228" s="3" t="s">
        <v>201</v>
      </c>
      <c r="B228" s="7" t="s">
        <v>191</v>
      </c>
      <c r="C228" s="7" t="s">
        <v>132</v>
      </c>
      <c r="D228" s="7" t="s">
        <v>10</v>
      </c>
      <c r="E228" s="8" t="s">
        <v>202</v>
      </c>
      <c r="F228" s="7"/>
      <c r="G228" s="9">
        <f>G229+G231</f>
        <v>356194.3</v>
      </c>
      <c r="H228" s="9">
        <f>H229+H231</f>
        <v>347937.3</v>
      </c>
    </row>
    <row r="229" spans="1:11" ht="21.6" customHeight="1" x14ac:dyDescent="0.25">
      <c r="A229" s="3" t="s">
        <v>203</v>
      </c>
      <c r="B229" s="7" t="s">
        <v>191</v>
      </c>
      <c r="C229" s="7" t="s">
        <v>132</v>
      </c>
      <c r="D229" s="7" t="s">
        <v>10</v>
      </c>
      <c r="E229" s="8" t="s">
        <v>204</v>
      </c>
      <c r="F229" s="7"/>
      <c r="G229" s="9">
        <f>G230</f>
        <v>95391.3</v>
      </c>
      <c r="H229" s="9">
        <f>H230</f>
        <v>121241.3</v>
      </c>
    </row>
    <row r="230" spans="1:11" ht="39" customHeight="1" x14ac:dyDescent="0.25">
      <c r="A230" s="3" t="s">
        <v>85</v>
      </c>
      <c r="B230" s="7" t="s">
        <v>191</v>
      </c>
      <c r="C230" s="7" t="s">
        <v>132</v>
      </c>
      <c r="D230" s="7" t="s">
        <v>10</v>
      </c>
      <c r="E230" s="8" t="s">
        <v>204</v>
      </c>
      <c r="F230" s="7" t="s">
        <v>86</v>
      </c>
      <c r="G230" s="9">
        <v>95391.3</v>
      </c>
      <c r="H230" s="9">
        <v>121241.3</v>
      </c>
    </row>
    <row r="231" spans="1:11" ht="228" customHeight="1" x14ac:dyDescent="0.25">
      <c r="A231" s="12" t="s">
        <v>309</v>
      </c>
      <c r="B231" s="7" t="s">
        <v>191</v>
      </c>
      <c r="C231" s="7" t="s">
        <v>132</v>
      </c>
      <c r="D231" s="7" t="s">
        <v>10</v>
      </c>
      <c r="E231" s="2" t="s">
        <v>205</v>
      </c>
      <c r="F231" s="7"/>
      <c r="G231" s="9">
        <f>G232</f>
        <v>260803</v>
      </c>
      <c r="H231" s="9">
        <f>H232</f>
        <v>226696</v>
      </c>
    </row>
    <row r="232" spans="1:11" ht="35.450000000000003" customHeight="1" x14ac:dyDescent="0.25">
      <c r="A232" s="3" t="s">
        <v>85</v>
      </c>
      <c r="B232" s="7" t="s">
        <v>191</v>
      </c>
      <c r="C232" s="7" t="s">
        <v>132</v>
      </c>
      <c r="D232" s="7" t="s">
        <v>10</v>
      </c>
      <c r="E232" s="2" t="s">
        <v>205</v>
      </c>
      <c r="F232" s="7" t="s">
        <v>86</v>
      </c>
      <c r="G232" s="9">
        <v>260803</v>
      </c>
      <c r="H232" s="9">
        <v>226696</v>
      </c>
      <c r="J232" s="9"/>
      <c r="K232" s="9"/>
    </row>
    <row r="233" spans="1:11" ht="22.9" customHeight="1" x14ac:dyDescent="0.25">
      <c r="A233" s="3" t="s">
        <v>213</v>
      </c>
      <c r="B233" s="7" t="s">
        <v>191</v>
      </c>
      <c r="C233" s="7" t="s">
        <v>132</v>
      </c>
      <c r="D233" s="7" t="s">
        <v>48</v>
      </c>
      <c r="E233" s="8"/>
      <c r="F233" s="7"/>
      <c r="G233" s="9">
        <f>G234</f>
        <v>779570.3</v>
      </c>
      <c r="H233" s="9">
        <f>H234</f>
        <v>767417.6</v>
      </c>
    </row>
    <row r="234" spans="1:11" ht="22.9" customHeight="1" x14ac:dyDescent="0.25">
      <c r="A234" s="3" t="s">
        <v>142</v>
      </c>
      <c r="B234" s="7" t="s">
        <v>191</v>
      </c>
      <c r="C234" s="7" t="s">
        <v>132</v>
      </c>
      <c r="D234" s="7" t="s">
        <v>48</v>
      </c>
      <c r="E234" s="28" t="s">
        <v>143</v>
      </c>
      <c r="F234" s="7"/>
      <c r="G234" s="9">
        <f>G235</f>
        <v>779570.3</v>
      </c>
      <c r="H234" s="9">
        <f>H235</f>
        <v>767417.6</v>
      </c>
    </row>
    <row r="235" spans="1:11" ht="22.9" customHeight="1" x14ac:dyDescent="0.25">
      <c r="A235" s="3" t="s">
        <v>214</v>
      </c>
      <c r="B235" s="7" t="s">
        <v>191</v>
      </c>
      <c r="C235" s="7" t="s">
        <v>132</v>
      </c>
      <c r="D235" s="7" t="s">
        <v>48</v>
      </c>
      <c r="E235" s="8" t="s">
        <v>215</v>
      </c>
      <c r="F235" s="7"/>
      <c r="G235" s="9">
        <f>G236+G241+G246</f>
        <v>779570.3</v>
      </c>
      <c r="H235" s="9">
        <f>H236+H241+H246</f>
        <v>767417.6</v>
      </c>
    </row>
    <row r="236" spans="1:11" ht="22.15" customHeight="1" x14ac:dyDescent="0.25">
      <c r="A236" s="3" t="s">
        <v>216</v>
      </c>
      <c r="B236" s="7" t="s">
        <v>191</v>
      </c>
      <c r="C236" s="7" t="s">
        <v>132</v>
      </c>
      <c r="D236" s="7" t="s">
        <v>48</v>
      </c>
      <c r="E236" s="8" t="s">
        <v>217</v>
      </c>
      <c r="F236" s="7"/>
      <c r="G236" s="9">
        <f>G237+G239</f>
        <v>293322.7</v>
      </c>
      <c r="H236" s="9">
        <f>H237+H239</f>
        <v>277818.09999999998</v>
      </c>
    </row>
    <row r="237" spans="1:11" ht="39" customHeight="1" x14ac:dyDescent="0.25">
      <c r="A237" s="3" t="s">
        <v>218</v>
      </c>
      <c r="B237" s="7" t="s">
        <v>191</v>
      </c>
      <c r="C237" s="7" t="s">
        <v>132</v>
      </c>
      <c r="D237" s="7" t="s">
        <v>48</v>
      </c>
      <c r="E237" s="8" t="s">
        <v>219</v>
      </c>
      <c r="F237" s="7"/>
      <c r="G237" s="9">
        <f>G238</f>
        <v>119502.3</v>
      </c>
      <c r="H237" s="9">
        <f>H238</f>
        <v>126734.9</v>
      </c>
    </row>
    <row r="238" spans="1:11" ht="39.6" customHeight="1" x14ac:dyDescent="0.25">
      <c r="A238" s="3" t="s">
        <v>85</v>
      </c>
      <c r="B238" s="7" t="s">
        <v>191</v>
      </c>
      <c r="C238" s="7" t="s">
        <v>132</v>
      </c>
      <c r="D238" s="7" t="s">
        <v>48</v>
      </c>
      <c r="E238" s="8" t="s">
        <v>219</v>
      </c>
      <c r="F238" s="7" t="s">
        <v>86</v>
      </c>
      <c r="G238" s="9">
        <v>119502.3</v>
      </c>
      <c r="H238" s="9">
        <v>126734.9</v>
      </c>
      <c r="I238" s="16"/>
      <c r="J238" s="16"/>
    </row>
    <row r="239" spans="1:11" ht="232.15" customHeight="1" x14ac:dyDescent="0.25">
      <c r="A239" s="12" t="s">
        <v>310</v>
      </c>
      <c r="B239" s="7" t="s">
        <v>191</v>
      </c>
      <c r="C239" s="7" t="s">
        <v>132</v>
      </c>
      <c r="D239" s="7" t="s">
        <v>48</v>
      </c>
      <c r="E239" s="8" t="s">
        <v>220</v>
      </c>
      <c r="F239" s="7"/>
      <c r="G239" s="9">
        <f>G240</f>
        <v>173820.4</v>
      </c>
      <c r="H239" s="9">
        <f>H240</f>
        <v>151083.20000000001</v>
      </c>
    </row>
    <row r="240" spans="1:11" ht="39.75" customHeight="1" x14ac:dyDescent="0.25">
      <c r="A240" s="3" t="s">
        <v>85</v>
      </c>
      <c r="B240" s="7" t="s">
        <v>191</v>
      </c>
      <c r="C240" s="7" t="s">
        <v>132</v>
      </c>
      <c r="D240" s="7" t="s">
        <v>48</v>
      </c>
      <c r="E240" s="8" t="s">
        <v>220</v>
      </c>
      <c r="F240" s="7" t="s">
        <v>86</v>
      </c>
      <c r="G240" s="9">
        <v>173820.4</v>
      </c>
      <c r="H240" s="9">
        <v>151083.20000000001</v>
      </c>
    </row>
    <row r="241" spans="1:8" ht="116.45" customHeight="1" x14ac:dyDescent="0.25">
      <c r="A241" s="3" t="s">
        <v>221</v>
      </c>
      <c r="B241" s="7" t="s">
        <v>191</v>
      </c>
      <c r="C241" s="7" t="s">
        <v>132</v>
      </c>
      <c r="D241" s="7" t="s">
        <v>48</v>
      </c>
      <c r="E241" s="8" t="s">
        <v>222</v>
      </c>
      <c r="F241" s="7"/>
      <c r="G241" s="9">
        <f>G244+G243</f>
        <v>445174.6</v>
      </c>
      <c r="H241" s="9">
        <f>H244+H243</f>
        <v>445174.6</v>
      </c>
    </row>
    <row r="242" spans="1:8" ht="71.45" customHeight="1" x14ac:dyDescent="0.25">
      <c r="A242" s="3" t="s">
        <v>283</v>
      </c>
      <c r="B242" s="7" t="s">
        <v>191</v>
      </c>
      <c r="C242" s="7" t="s">
        <v>132</v>
      </c>
      <c r="D242" s="7" t="s">
        <v>48</v>
      </c>
      <c r="E242" s="8" t="s">
        <v>381</v>
      </c>
      <c r="F242" s="7"/>
      <c r="G242" s="20">
        <f>G243</f>
        <v>35372.6</v>
      </c>
      <c r="H242" s="20">
        <f>H243</f>
        <v>35372.6</v>
      </c>
    </row>
    <row r="243" spans="1:8" ht="41.45" customHeight="1" x14ac:dyDescent="0.25">
      <c r="A243" s="3" t="s">
        <v>85</v>
      </c>
      <c r="B243" s="7" t="s">
        <v>191</v>
      </c>
      <c r="C243" s="7" t="s">
        <v>132</v>
      </c>
      <c r="D243" s="7" t="s">
        <v>48</v>
      </c>
      <c r="E243" s="8" t="s">
        <v>381</v>
      </c>
      <c r="F243" s="7" t="s">
        <v>86</v>
      </c>
      <c r="G243" s="20">
        <v>35372.6</v>
      </c>
      <c r="H243" s="20">
        <v>35372.6</v>
      </c>
    </row>
    <row r="244" spans="1:8" ht="118.9" customHeight="1" x14ac:dyDescent="0.25">
      <c r="A244" s="12" t="s">
        <v>223</v>
      </c>
      <c r="B244" s="7" t="s">
        <v>191</v>
      </c>
      <c r="C244" s="7" t="s">
        <v>132</v>
      </c>
      <c r="D244" s="7" t="s">
        <v>48</v>
      </c>
      <c r="E244" s="8" t="s">
        <v>224</v>
      </c>
      <c r="F244" s="7"/>
      <c r="G244" s="9">
        <f>G245</f>
        <v>409802</v>
      </c>
      <c r="H244" s="9">
        <f>H245</f>
        <v>409802</v>
      </c>
    </row>
    <row r="245" spans="1:8" ht="36.6" customHeight="1" x14ac:dyDescent="0.25">
      <c r="A245" s="3" t="s">
        <v>85</v>
      </c>
      <c r="B245" s="7" t="s">
        <v>191</v>
      </c>
      <c r="C245" s="7" t="s">
        <v>132</v>
      </c>
      <c r="D245" s="7" t="s">
        <v>48</v>
      </c>
      <c r="E245" s="8" t="s">
        <v>224</v>
      </c>
      <c r="F245" s="7" t="s">
        <v>86</v>
      </c>
      <c r="G245" s="9">
        <v>409802</v>
      </c>
      <c r="H245" s="9">
        <v>409802</v>
      </c>
    </row>
    <row r="246" spans="1:8" ht="41.45" customHeight="1" x14ac:dyDescent="0.25">
      <c r="A246" s="3" t="s">
        <v>235</v>
      </c>
      <c r="B246" s="7" t="s">
        <v>191</v>
      </c>
      <c r="C246" s="7" t="s">
        <v>132</v>
      </c>
      <c r="D246" s="7" t="s">
        <v>48</v>
      </c>
      <c r="E246" s="8" t="s">
        <v>236</v>
      </c>
      <c r="F246" s="7"/>
      <c r="G246" s="9">
        <f>G247</f>
        <v>41073</v>
      </c>
      <c r="H246" s="9">
        <f>H247</f>
        <v>44424.9</v>
      </c>
    </row>
    <row r="247" spans="1:8" ht="70.150000000000006" customHeight="1" x14ac:dyDescent="0.25">
      <c r="A247" s="3" t="s">
        <v>284</v>
      </c>
      <c r="B247" s="7" t="s">
        <v>191</v>
      </c>
      <c r="C247" s="7" t="s">
        <v>132</v>
      </c>
      <c r="D247" s="7" t="s">
        <v>48</v>
      </c>
      <c r="E247" s="8" t="s">
        <v>285</v>
      </c>
      <c r="F247" s="7"/>
      <c r="G247" s="9">
        <f>G248</f>
        <v>41073</v>
      </c>
      <c r="H247" s="9">
        <f>H248</f>
        <v>44424.9</v>
      </c>
    </row>
    <row r="248" spans="1:8" ht="38.450000000000003" customHeight="1" x14ac:dyDescent="0.25">
      <c r="A248" s="3" t="s">
        <v>85</v>
      </c>
      <c r="B248" s="7" t="s">
        <v>191</v>
      </c>
      <c r="C248" s="7" t="s">
        <v>132</v>
      </c>
      <c r="D248" s="7" t="s">
        <v>48</v>
      </c>
      <c r="E248" s="8" t="s">
        <v>285</v>
      </c>
      <c r="F248" s="7" t="s">
        <v>86</v>
      </c>
      <c r="G248" s="9">
        <v>41073</v>
      </c>
      <c r="H248" s="9">
        <v>44424.9</v>
      </c>
    </row>
    <row r="249" spans="1:8" ht="72" customHeight="1" x14ac:dyDescent="0.25">
      <c r="A249" s="3" t="s">
        <v>415</v>
      </c>
      <c r="B249" s="7" t="s">
        <v>191</v>
      </c>
      <c r="C249" s="7" t="s">
        <v>132</v>
      </c>
      <c r="D249" s="7" t="s">
        <v>48</v>
      </c>
      <c r="E249" s="8" t="s">
        <v>414</v>
      </c>
      <c r="F249" s="7"/>
      <c r="G249" s="9">
        <f>G250</f>
        <v>0</v>
      </c>
      <c r="H249" s="9">
        <f>H250</f>
        <v>0</v>
      </c>
    </row>
    <row r="250" spans="1:8" ht="38.450000000000003" customHeight="1" x14ac:dyDescent="0.25">
      <c r="A250" s="3" t="s">
        <v>85</v>
      </c>
      <c r="B250" s="7" t="s">
        <v>191</v>
      </c>
      <c r="C250" s="7" t="s">
        <v>132</v>
      </c>
      <c r="D250" s="7" t="s">
        <v>48</v>
      </c>
      <c r="E250" s="8" t="s">
        <v>414</v>
      </c>
      <c r="F250" s="7" t="s">
        <v>86</v>
      </c>
      <c r="G250" s="9"/>
      <c r="H250" s="9"/>
    </row>
    <row r="251" spans="1:8" ht="22.15" customHeight="1" x14ac:dyDescent="0.25">
      <c r="A251" s="3" t="s">
        <v>225</v>
      </c>
      <c r="B251" s="7" t="s">
        <v>191</v>
      </c>
      <c r="C251" s="7" t="s">
        <v>132</v>
      </c>
      <c r="D251" s="7" t="s">
        <v>51</v>
      </c>
      <c r="E251" s="8"/>
      <c r="F251" s="7"/>
      <c r="G251" s="9">
        <f t="shared" ref="G251:H255" si="20">G252</f>
        <v>29168.799999999999</v>
      </c>
      <c r="H251" s="9">
        <f>H252</f>
        <v>29168.799999999999</v>
      </c>
    </row>
    <row r="252" spans="1:8" ht="22.15" customHeight="1" x14ac:dyDescent="0.25">
      <c r="A252" s="3" t="s">
        <v>142</v>
      </c>
      <c r="B252" s="7" t="s">
        <v>191</v>
      </c>
      <c r="C252" s="7" t="s">
        <v>132</v>
      </c>
      <c r="D252" s="7" t="s">
        <v>51</v>
      </c>
      <c r="E252" s="8" t="s">
        <v>143</v>
      </c>
      <c r="F252" s="7"/>
      <c r="G252" s="9">
        <f t="shared" si="20"/>
        <v>29168.799999999999</v>
      </c>
      <c r="H252" s="9">
        <f t="shared" si="20"/>
        <v>29168.799999999999</v>
      </c>
    </row>
    <row r="253" spans="1:8" ht="40.9" customHeight="1" x14ac:dyDescent="0.25">
      <c r="A253" s="3" t="s">
        <v>226</v>
      </c>
      <c r="B253" s="7" t="s">
        <v>191</v>
      </c>
      <c r="C253" s="7" t="s">
        <v>132</v>
      </c>
      <c r="D253" s="7" t="s">
        <v>51</v>
      </c>
      <c r="E253" s="8" t="s">
        <v>227</v>
      </c>
      <c r="F253" s="7"/>
      <c r="G253" s="9">
        <f t="shared" si="20"/>
        <v>29168.799999999999</v>
      </c>
      <c r="H253" s="9">
        <f t="shared" si="20"/>
        <v>29168.799999999999</v>
      </c>
    </row>
    <row r="254" spans="1:8" ht="40.9" customHeight="1" x14ac:dyDescent="0.25">
      <c r="A254" s="3" t="s">
        <v>228</v>
      </c>
      <c r="B254" s="7" t="s">
        <v>191</v>
      </c>
      <c r="C254" s="7" t="s">
        <v>132</v>
      </c>
      <c r="D254" s="7" t="s">
        <v>51</v>
      </c>
      <c r="E254" s="8" t="s">
        <v>229</v>
      </c>
      <c r="F254" s="7"/>
      <c r="G254" s="9">
        <f>G255+G257</f>
        <v>29168.799999999999</v>
      </c>
      <c r="H254" s="9">
        <f>H255+H257</f>
        <v>29168.799999999999</v>
      </c>
    </row>
    <row r="255" spans="1:8" ht="55.9" customHeight="1" x14ac:dyDescent="0.25">
      <c r="A255" s="3" t="s">
        <v>230</v>
      </c>
      <c r="B255" s="7" t="s">
        <v>191</v>
      </c>
      <c r="C255" s="7" t="s">
        <v>132</v>
      </c>
      <c r="D255" s="7" t="s">
        <v>51</v>
      </c>
      <c r="E255" s="8" t="s">
        <v>231</v>
      </c>
      <c r="F255" s="7"/>
      <c r="G255" s="9">
        <f t="shared" si="20"/>
        <v>7494.5</v>
      </c>
      <c r="H255" s="9">
        <f t="shared" si="20"/>
        <v>7494.5</v>
      </c>
    </row>
    <row r="256" spans="1:8" ht="39" customHeight="1" x14ac:dyDescent="0.25">
      <c r="A256" s="3" t="s">
        <v>85</v>
      </c>
      <c r="B256" s="7" t="s">
        <v>191</v>
      </c>
      <c r="C256" s="7" t="s">
        <v>132</v>
      </c>
      <c r="D256" s="7" t="s">
        <v>51</v>
      </c>
      <c r="E256" s="8" t="s">
        <v>231</v>
      </c>
      <c r="F256" s="7" t="s">
        <v>86</v>
      </c>
      <c r="G256" s="9">
        <v>7494.5</v>
      </c>
      <c r="H256" s="9">
        <v>7494.5</v>
      </c>
    </row>
    <row r="257" spans="1:8" ht="227.45" customHeight="1" x14ac:dyDescent="0.25">
      <c r="A257" s="12" t="s">
        <v>383</v>
      </c>
      <c r="B257" s="7" t="s">
        <v>191</v>
      </c>
      <c r="C257" s="7" t="s">
        <v>132</v>
      </c>
      <c r="D257" s="7" t="s">
        <v>51</v>
      </c>
      <c r="E257" s="8" t="s">
        <v>382</v>
      </c>
      <c r="F257" s="7"/>
      <c r="G257" s="9">
        <f>G258</f>
        <v>21674.3</v>
      </c>
      <c r="H257" s="9">
        <f>H258</f>
        <v>21674.3</v>
      </c>
    </row>
    <row r="258" spans="1:8" ht="39" customHeight="1" x14ac:dyDescent="0.25">
      <c r="A258" s="3" t="s">
        <v>85</v>
      </c>
      <c r="B258" s="7" t="s">
        <v>191</v>
      </c>
      <c r="C258" s="7" t="s">
        <v>132</v>
      </c>
      <c r="D258" s="7" t="s">
        <v>51</v>
      </c>
      <c r="E258" s="8" t="s">
        <v>382</v>
      </c>
      <c r="F258" s="7" t="s">
        <v>86</v>
      </c>
      <c r="G258" s="9">
        <v>21674.3</v>
      </c>
      <c r="H258" s="9">
        <v>21674.3</v>
      </c>
    </row>
    <row r="259" spans="1:8" ht="25.15" customHeight="1" x14ac:dyDescent="0.25">
      <c r="A259" s="3" t="s">
        <v>232</v>
      </c>
      <c r="B259" s="7" t="s">
        <v>191</v>
      </c>
      <c r="C259" s="7" t="s">
        <v>132</v>
      </c>
      <c r="D259" s="7" t="s">
        <v>116</v>
      </c>
      <c r="E259" s="8"/>
      <c r="F259" s="7"/>
      <c r="G259" s="9">
        <f>G260+G267</f>
        <v>38499.5</v>
      </c>
      <c r="H259" s="9">
        <f>H260+H267</f>
        <v>38499.5</v>
      </c>
    </row>
    <row r="260" spans="1:8" ht="40.9" customHeight="1" x14ac:dyDescent="0.25">
      <c r="A260" s="3" t="s">
        <v>134</v>
      </c>
      <c r="B260" s="7" t="s">
        <v>191</v>
      </c>
      <c r="C260" s="7" t="s">
        <v>132</v>
      </c>
      <c r="D260" s="7" t="s">
        <v>116</v>
      </c>
      <c r="E260" s="8" t="s">
        <v>328</v>
      </c>
      <c r="F260" s="7"/>
      <c r="G260" s="9">
        <f t="shared" ref="G260:H261" si="21">G261</f>
        <v>6209.3</v>
      </c>
      <c r="H260" s="9">
        <f t="shared" si="21"/>
        <v>6209.3</v>
      </c>
    </row>
    <row r="261" spans="1:8" ht="22.9" customHeight="1" x14ac:dyDescent="0.25">
      <c r="A261" s="3" t="s">
        <v>139</v>
      </c>
      <c r="B261" s="7" t="s">
        <v>191</v>
      </c>
      <c r="C261" s="7" t="s">
        <v>132</v>
      </c>
      <c r="D261" s="7" t="s">
        <v>116</v>
      </c>
      <c r="E261" s="8" t="s">
        <v>334</v>
      </c>
      <c r="F261" s="7"/>
      <c r="G261" s="9">
        <f t="shared" si="21"/>
        <v>6209.3</v>
      </c>
      <c r="H261" s="9">
        <f t="shared" si="21"/>
        <v>6209.3</v>
      </c>
    </row>
    <row r="262" spans="1:8" ht="37.15" customHeight="1" x14ac:dyDescent="0.25">
      <c r="A262" s="3" t="s">
        <v>140</v>
      </c>
      <c r="B262" s="7" t="s">
        <v>191</v>
      </c>
      <c r="C262" s="7" t="s">
        <v>132</v>
      </c>
      <c r="D262" s="7" t="s">
        <v>116</v>
      </c>
      <c r="E262" s="8" t="s">
        <v>333</v>
      </c>
      <c r="F262" s="7"/>
      <c r="G262" s="9">
        <f>G265+G263</f>
        <v>6209.3</v>
      </c>
      <c r="H262" s="9">
        <f>H265+H263</f>
        <v>6209.3</v>
      </c>
    </row>
    <row r="263" spans="1:8" ht="54" customHeight="1" x14ac:dyDescent="0.25">
      <c r="A263" s="10" t="s">
        <v>335</v>
      </c>
      <c r="B263" s="7" t="s">
        <v>191</v>
      </c>
      <c r="C263" s="7" t="s">
        <v>132</v>
      </c>
      <c r="D263" s="7" t="s">
        <v>116</v>
      </c>
      <c r="E263" s="8" t="s">
        <v>331</v>
      </c>
      <c r="F263" s="7"/>
      <c r="G263" s="9">
        <f>G264</f>
        <v>6147.2</v>
      </c>
      <c r="H263" s="9">
        <f>H264</f>
        <v>6147.2</v>
      </c>
    </row>
    <row r="264" spans="1:8" ht="37.15" customHeight="1" x14ac:dyDescent="0.25">
      <c r="A264" s="3" t="s">
        <v>85</v>
      </c>
      <c r="B264" s="7" t="s">
        <v>191</v>
      </c>
      <c r="C264" s="7" t="s">
        <v>132</v>
      </c>
      <c r="D264" s="7" t="s">
        <v>116</v>
      </c>
      <c r="E264" s="8" t="s">
        <v>331</v>
      </c>
      <c r="F264" s="7" t="s">
        <v>86</v>
      </c>
      <c r="G264" s="9">
        <v>6147.2</v>
      </c>
      <c r="H264" s="9">
        <v>6147.2</v>
      </c>
    </row>
    <row r="265" spans="1:8" ht="67.5" customHeight="1" x14ac:dyDescent="0.25">
      <c r="A265" s="10" t="s">
        <v>332</v>
      </c>
      <c r="B265" s="7" t="s">
        <v>191</v>
      </c>
      <c r="C265" s="7" t="s">
        <v>132</v>
      </c>
      <c r="D265" s="7" t="s">
        <v>116</v>
      </c>
      <c r="E265" s="8" t="s">
        <v>330</v>
      </c>
      <c r="F265" s="7"/>
      <c r="G265" s="9">
        <f>G266</f>
        <v>62.1</v>
      </c>
      <c r="H265" s="9">
        <f>H266</f>
        <v>62.1</v>
      </c>
    </row>
    <row r="266" spans="1:8" ht="36" customHeight="1" x14ac:dyDescent="0.25">
      <c r="A266" s="3" t="s">
        <v>85</v>
      </c>
      <c r="B266" s="7" t="s">
        <v>191</v>
      </c>
      <c r="C266" s="7" t="s">
        <v>132</v>
      </c>
      <c r="D266" s="7" t="s">
        <v>116</v>
      </c>
      <c r="E266" s="8" t="s">
        <v>330</v>
      </c>
      <c r="F266" s="7" t="s">
        <v>86</v>
      </c>
      <c r="G266" s="9">
        <v>62.1</v>
      </c>
      <c r="H266" s="9">
        <v>62.1</v>
      </c>
    </row>
    <row r="267" spans="1:8" ht="25.15" customHeight="1" x14ac:dyDescent="0.25">
      <c r="A267" s="3" t="s">
        <v>142</v>
      </c>
      <c r="B267" s="7" t="s">
        <v>191</v>
      </c>
      <c r="C267" s="7" t="s">
        <v>132</v>
      </c>
      <c r="D267" s="7" t="s">
        <v>116</v>
      </c>
      <c r="E267" s="8" t="s">
        <v>143</v>
      </c>
      <c r="F267" s="7"/>
      <c r="G267" s="9">
        <f>G268+G277</f>
        <v>32290.2</v>
      </c>
      <c r="H267" s="9">
        <f>H268+H277</f>
        <v>32290.2</v>
      </c>
    </row>
    <row r="268" spans="1:8" ht="25.15" customHeight="1" x14ac:dyDescent="0.25">
      <c r="A268" s="3" t="s">
        <v>214</v>
      </c>
      <c r="B268" s="7" t="s">
        <v>191</v>
      </c>
      <c r="C268" s="7" t="s">
        <v>132</v>
      </c>
      <c r="D268" s="7" t="s">
        <v>116</v>
      </c>
      <c r="E268" s="8" t="s">
        <v>215</v>
      </c>
      <c r="F268" s="7"/>
      <c r="G268" s="9">
        <f>G269+G273</f>
        <v>11151.7</v>
      </c>
      <c r="H268" s="9">
        <f>H269+H273</f>
        <v>11151.7</v>
      </c>
    </row>
    <row r="269" spans="1:8" ht="116.45" customHeight="1" x14ac:dyDescent="0.25">
      <c r="A269" s="3" t="s">
        <v>221</v>
      </c>
      <c r="B269" s="7" t="s">
        <v>191</v>
      </c>
      <c r="C269" s="7" t="s">
        <v>132</v>
      </c>
      <c r="D269" s="7" t="s">
        <v>116</v>
      </c>
      <c r="E269" s="8" t="s">
        <v>222</v>
      </c>
      <c r="F269" s="7"/>
      <c r="G269" s="9">
        <f>G270</f>
        <v>9404.3000000000011</v>
      </c>
      <c r="H269" s="9">
        <f>H270</f>
        <v>9404.3000000000011</v>
      </c>
    </row>
    <row r="270" spans="1:8" ht="36.75" customHeight="1" x14ac:dyDescent="0.25">
      <c r="A270" s="3" t="s">
        <v>233</v>
      </c>
      <c r="B270" s="7" t="s">
        <v>191</v>
      </c>
      <c r="C270" s="7" t="s">
        <v>132</v>
      </c>
      <c r="D270" s="7" t="s">
        <v>116</v>
      </c>
      <c r="E270" s="8" t="s">
        <v>234</v>
      </c>
      <c r="F270" s="7"/>
      <c r="G270" s="9">
        <f>G271+G272</f>
        <v>9404.3000000000011</v>
      </c>
      <c r="H270" s="9">
        <f>H271+H272</f>
        <v>9404.3000000000011</v>
      </c>
    </row>
    <row r="271" spans="1:8" ht="70.150000000000006" customHeight="1" x14ac:dyDescent="0.25">
      <c r="A271" s="3" t="s">
        <v>18</v>
      </c>
      <c r="B271" s="7" t="s">
        <v>191</v>
      </c>
      <c r="C271" s="7" t="s">
        <v>132</v>
      </c>
      <c r="D271" s="7" t="s">
        <v>116</v>
      </c>
      <c r="E271" s="8" t="s">
        <v>234</v>
      </c>
      <c r="F271" s="7" t="s">
        <v>19</v>
      </c>
      <c r="G271" s="9">
        <v>8659.6</v>
      </c>
      <c r="H271" s="9">
        <v>8659.6</v>
      </c>
    </row>
    <row r="272" spans="1:8" ht="36" customHeight="1" x14ac:dyDescent="0.25">
      <c r="A272" s="3" t="s">
        <v>20</v>
      </c>
      <c r="B272" s="7" t="s">
        <v>191</v>
      </c>
      <c r="C272" s="7" t="s">
        <v>132</v>
      </c>
      <c r="D272" s="7" t="s">
        <v>116</v>
      </c>
      <c r="E272" s="8" t="s">
        <v>234</v>
      </c>
      <c r="F272" s="7" t="s">
        <v>21</v>
      </c>
      <c r="G272" s="9">
        <v>744.7</v>
      </c>
      <c r="H272" s="9">
        <v>744.7</v>
      </c>
    </row>
    <row r="273" spans="1:8" ht="39" customHeight="1" x14ac:dyDescent="0.25">
      <c r="A273" s="3" t="s">
        <v>235</v>
      </c>
      <c r="B273" s="7" t="s">
        <v>191</v>
      </c>
      <c r="C273" s="7" t="s">
        <v>132</v>
      </c>
      <c r="D273" s="7" t="s">
        <v>116</v>
      </c>
      <c r="E273" s="8" t="s">
        <v>236</v>
      </c>
      <c r="F273" s="7"/>
      <c r="G273" s="9">
        <f>G274</f>
        <v>1747.4</v>
      </c>
      <c r="H273" s="9">
        <f>H274</f>
        <v>1747.4</v>
      </c>
    </row>
    <row r="274" spans="1:8" ht="24" customHeight="1" x14ac:dyDescent="0.25">
      <c r="A274" s="3" t="s">
        <v>237</v>
      </c>
      <c r="B274" s="7" t="s">
        <v>191</v>
      </c>
      <c r="C274" s="7" t="s">
        <v>132</v>
      </c>
      <c r="D274" s="7" t="s">
        <v>116</v>
      </c>
      <c r="E274" s="8" t="s">
        <v>238</v>
      </c>
      <c r="F274" s="7"/>
      <c r="G274" s="9">
        <f>G276+G275</f>
        <v>1747.4</v>
      </c>
      <c r="H274" s="9">
        <f>H276+H275</f>
        <v>1747.4</v>
      </c>
    </row>
    <row r="275" spans="1:8" ht="39" customHeight="1" x14ac:dyDescent="0.25">
      <c r="A275" s="3" t="s">
        <v>239</v>
      </c>
      <c r="B275" s="7" t="s">
        <v>191</v>
      </c>
      <c r="C275" s="7" t="s">
        <v>132</v>
      </c>
      <c r="D275" s="7" t="s">
        <v>116</v>
      </c>
      <c r="E275" s="8" t="s">
        <v>238</v>
      </c>
      <c r="F275" s="7" t="s">
        <v>19</v>
      </c>
      <c r="G275" s="9">
        <v>500</v>
      </c>
      <c r="H275" s="9">
        <v>500</v>
      </c>
    </row>
    <row r="276" spans="1:8" ht="39" customHeight="1" x14ac:dyDescent="0.25">
      <c r="A276" s="3" t="s">
        <v>20</v>
      </c>
      <c r="B276" s="7" t="s">
        <v>191</v>
      </c>
      <c r="C276" s="7" t="s">
        <v>132</v>
      </c>
      <c r="D276" s="7" t="s">
        <v>116</v>
      </c>
      <c r="E276" s="8" t="s">
        <v>238</v>
      </c>
      <c r="F276" s="7" t="s">
        <v>21</v>
      </c>
      <c r="G276" s="9">
        <v>1247.4000000000001</v>
      </c>
      <c r="H276" s="9">
        <v>1247.4000000000001</v>
      </c>
    </row>
    <row r="277" spans="1:8" ht="22.15" customHeight="1" x14ac:dyDescent="0.25">
      <c r="A277" s="3" t="s">
        <v>144</v>
      </c>
      <c r="B277" s="7" t="s">
        <v>191</v>
      </c>
      <c r="C277" s="7" t="s">
        <v>132</v>
      </c>
      <c r="D277" s="7" t="s">
        <v>116</v>
      </c>
      <c r="E277" s="8" t="s">
        <v>145</v>
      </c>
      <c r="F277" s="7"/>
      <c r="G277" s="9">
        <f>G278</f>
        <v>21138.5</v>
      </c>
      <c r="H277" s="9">
        <f>H278</f>
        <v>21138.5</v>
      </c>
    </row>
    <row r="278" spans="1:8" ht="38.25" customHeight="1" x14ac:dyDescent="0.25">
      <c r="A278" s="3" t="s">
        <v>146</v>
      </c>
      <c r="B278" s="7" t="s">
        <v>191</v>
      </c>
      <c r="C278" s="7" t="s">
        <v>132</v>
      </c>
      <c r="D278" s="7" t="s">
        <v>116</v>
      </c>
      <c r="E278" s="8" t="s">
        <v>147</v>
      </c>
      <c r="F278" s="7"/>
      <c r="G278" s="9">
        <f>G279</f>
        <v>21138.5</v>
      </c>
      <c r="H278" s="9">
        <f>H279</f>
        <v>21138.5</v>
      </c>
    </row>
    <row r="279" spans="1:8" ht="67.150000000000006" customHeight="1" x14ac:dyDescent="0.25">
      <c r="A279" s="3" t="s">
        <v>240</v>
      </c>
      <c r="B279" s="7" t="s">
        <v>191</v>
      </c>
      <c r="C279" s="7" t="s">
        <v>132</v>
      </c>
      <c r="D279" s="7" t="s">
        <v>116</v>
      </c>
      <c r="E279" s="8" t="s">
        <v>149</v>
      </c>
      <c r="F279" s="7"/>
      <c r="G279" s="9">
        <f>G280+G281+G282</f>
        <v>21138.5</v>
      </c>
      <c r="H279" s="9">
        <f>H280+H281+H282</f>
        <v>21138.5</v>
      </c>
    </row>
    <row r="280" spans="1:8" ht="67.150000000000006" customHeight="1" x14ac:dyDescent="0.25">
      <c r="A280" s="3" t="s">
        <v>18</v>
      </c>
      <c r="B280" s="7" t="s">
        <v>191</v>
      </c>
      <c r="C280" s="7" t="s">
        <v>132</v>
      </c>
      <c r="D280" s="7" t="s">
        <v>116</v>
      </c>
      <c r="E280" s="8" t="s">
        <v>149</v>
      </c>
      <c r="F280" s="7">
        <v>100</v>
      </c>
      <c r="G280" s="9">
        <v>17605.599999999999</v>
      </c>
      <c r="H280" s="9">
        <v>17605.599999999999</v>
      </c>
    </row>
    <row r="281" spans="1:8" ht="37.15" customHeight="1" x14ac:dyDescent="0.25">
      <c r="A281" s="3" t="s">
        <v>20</v>
      </c>
      <c r="B281" s="7" t="s">
        <v>191</v>
      </c>
      <c r="C281" s="7" t="s">
        <v>132</v>
      </c>
      <c r="D281" s="7" t="s">
        <v>116</v>
      </c>
      <c r="E281" s="8" t="s">
        <v>149</v>
      </c>
      <c r="F281" s="7">
        <v>200</v>
      </c>
      <c r="G281" s="9">
        <v>3483</v>
      </c>
      <c r="H281" s="9">
        <v>3483</v>
      </c>
    </row>
    <row r="282" spans="1:8" ht="21.6" customHeight="1" x14ac:dyDescent="0.25">
      <c r="A282" s="3" t="s">
        <v>22</v>
      </c>
      <c r="B282" s="7" t="s">
        <v>191</v>
      </c>
      <c r="C282" s="7" t="s">
        <v>132</v>
      </c>
      <c r="D282" s="7" t="s">
        <v>116</v>
      </c>
      <c r="E282" s="8" t="s">
        <v>149</v>
      </c>
      <c r="F282" s="7">
        <v>800</v>
      </c>
      <c r="G282" s="9">
        <v>49.9</v>
      </c>
      <c r="H282" s="9">
        <v>49.9</v>
      </c>
    </row>
    <row r="283" spans="1:8" ht="24.6" customHeight="1" x14ac:dyDescent="0.25">
      <c r="A283" s="3" t="s">
        <v>163</v>
      </c>
      <c r="B283" s="7" t="s">
        <v>191</v>
      </c>
      <c r="C283" s="7" t="s">
        <v>164</v>
      </c>
      <c r="D283" s="7" t="s">
        <v>11</v>
      </c>
      <c r="E283" s="8"/>
      <c r="F283" s="7"/>
      <c r="G283" s="9">
        <f>G284</f>
        <v>27775.4</v>
      </c>
      <c r="H283" s="9">
        <f>H284</f>
        <v>28099</v>
      </c>
    </row>
    <row r="284" spans="1:8" ht="20.45" customHeight="1" x14ac:dyDescent="0.25">
      <c r="A284" s="2" t="s">
        <v>179</v>
      </c>
      <c r="B284" s="7" t="s">
        <v>191</v>
      </c>
      <c r="C284" s="7" t="s">
        <v>164</v>
      </c>
      <c r="D284" s="7" t="s">
        <v>56</v>
      </c>
      <c r="E284" s="8"/>
      <c r="F284" s="7"/>
      <c r="G284" s="9">
        <f>G285+G290</f>
        <v>27775.4</v>
      </c>
      <c r="H284" s="9">
        <f>H285+H290</f>
        <v>28099</v>
      </c>
    </row>
    <row r="285" spans="1:8" ht="40.15" customHeight="1" x14ac:dyDescent="0.25">
      <c r="A285" s="3" t="s">
        <v>280</v>
      </c>
      <c r="B285" s="7" t="s">
        <v>191</v>
      </c>
      <c r="C285" s="7" t="s">
        <v>164</v>
      </c>
      <c r="D285" s="7" t="s">
        <v>56</v>
      </c>
      <c r="E285" s="8" t="s">
        <v>181</v>
      </c>
      <c r="F285" s="7"/>
      <c r="G285" s="9">
        <f t="shared" ref="G285:H288" si="22">G286</f>
        <v>8417.4</v>
      </c>
      <c r="H285" s="9">
        <f t="shared" si="22"/>
        <v>8741</v>
      </c>
    </row>
    <row r="286" spans="1:8" ht="23.45" customHeight="1" x14ac:dyDescent="0.25">
      <c r="A286" s="3" t="s">
        <v>282</v>
      </c>
      <c r="B286" s="7" t="s">
        <v>191</v>
      </c>
      <c r="C286" s="7" t="s">
        <v>164</v>
      </c>
      <c r="D286" s="7" t="s">
        <v>56</v>
      </c>
      <c r="E286" s="8" t="s">
        <v>207</v>
      </c>
      <c r="F286" s="7"/>
      <c r="G286" s="9">
        <f t="shared" si="22"/>
        <v>8417.4</v>
      </c>
      <c r="H286" s="9">
        <f t="shared" si="22"/>
        <v>8741</v>
      </c>
    </row>
    <row r="287" spans="1:8" ht="101.45" customHeight="1" x14ac:dyDescent="0.25">
      <c r="A287" s="10" t="s">
        <v>311</v>
      </c>
      <c r="B287" s="7" t="s">
        <v>191</v>
      </c>
      <c r="C287" s="7" t="s">
        <v>164</v>
      </c>
      <c r="D287" s="7" t="s">
        <v>56</v>
      </c>
      <c r="E287" s="8" t="s">
        <v>242</v>
      </c>
      <c r="F287" s="7"/>
      <c r="G287" s="9">
        <f t="shared" si="22"/>
        <v>8417.4</v>
      </c>
      <c r="H287" s="9">
        <f t="shared" si="22"/>
        <v>8741</v>
      </c>
    </row>
    <row r="288" spans="1:8" ht="86.45" customHeight="1" x14ac:dyDescent="0.25">
      <c r="A288" s="10" t="s">
        <v>312</v>
      </c>
      <c r="B288" s="7" t="s">
        <v>191</v>
      </c>
      <c r="C288" s="7" t="s">
        <v>164</v>
      </c>
      <c r="D288" s="7" t="s">
        <v>56</v>
      </c>
      <c r="E288" s="8" t="s">
        <v>281</v>
      </c>
      <c r="F288" s="7"/>
      <c r="G288" s="9">
        <f t="shared" si="22"/>
        <v>8417.4</v>
      </c>
      <c r="H288" s="9">
        <f t="shared" si="22"/>
        <v>8741</v>
      </c>
    </row>
    <row r="289" spans="1:8" ht="38.450000000000003" customHeight="1" x14ac:dyDescent="0.25">
      <c r="A289" s="3" t="s">
        <v>85</v>
      </c>
      <c r="B289" s="7" t="s">
        <v>191</v>
      </c>
      <c r="C289" s="7" t="s">
        <v>164</v>
      </c>
      <c r="D289" s="7" t="s">
        <v>56</v>
      </c>
      <c r="E289" s="8" t="s">
        <v>281</v>
      </c>
      <c r="F289" s="7" t="s">
        <v>86</v>
      </c>
      <c r="G289" s="9">
        <v>8417.4</v>
      </c>
      <c r="H289" s="9">
        <v>8741</v>
      </c>
    </row>
    <row r="290" spans="1:8" ht="69.599999999999994" customHeight="1" x14ac:dyDescent="0.25">
      <c r="A290" s="3" t="s">
        <v>245</v>
      </c>
      <c r="B290" s="7" t="s">
        <v>191</v>
      </c>
      <c r="C290" s="7" t="s">
        <v>164</v>
      </c>
      <c r="D290" s="7" t="s">
        <v>56</v>
      </c>
      <c r="E290" s="2" t="s">
        <v>246</v>
      </c>
      <c r="F290" s="7"/>
      <c r="G290" s="9">
        <f>G291</f>
        <v>19358</v>
      </c>
      <c r="H290" s="9">
        <f>H291</f>
        <v>19358</v>
      </c>
    </row>
    <row r="291" spans="1:8" ht="23.45" customHeight="1" x14ac:dyDescent="0.25">
      <c r="A291" s="3" t="s">
        <v>247</v>
      </c>
      <c r="B291" s="7" t="s">
        <v>191</v>
      </c>
      <c r="C291" s="7" t="s">
        <v>164</v>
      </c>
      <c r="D291" s="7" t="s">
        <v>56</v>
      </c>
      <c r="E291" s="2" t="s">
        <v>246</v>
      </c>
      <c r="F291" s="7" t="s">
        <v>169</v>
      </c>
      <c r="G291" s="9">
        <v>19358</v>
      </c>
      <c r="H291" s="9">
        <v>19358</v>
      </c>
    </row>
    <row r="292" spans="1:8" ht="55.9" customHeight="1" x14ac:dyDescent="0.25">
      <c r="A292" s="3" t="s">
        <v>248</v>
      </c>
      <c r="B292" s="7" t="s">
        <v>249</v>
      </c>
      <c r="C292" s="7"/>
      <c r="D292" s="7"/>
      <c r="E292" s="2"/>
      <c r="F292" s="7"/>
      <c r="G292" s="9">
        <f>G293+G298+G307</f>
        <v>132784.29999999999</v>
      </c>
      <c r="H292" s="9">
        <f>H293+H298+H307</f>
        <v>132784.29999999999</v>
      </c>
    </row>
    <row r="293" spans="1:8" ht="25.9" customHeight="1" x14ac:dyDescent="0.25">
      <c r="A293" s="3" t="s">
        <v>192</v>
      </c>
      <c r="B293" s="7" t="s">
        <v>249</v>
      </c>
      <c r="C293" s="7" t="s">
        <v>10</v>
      </c>
      <c r="D293" s="7" t="s">
        <v>11</v>
      </c>
      <c r="E293" s="2"/>
      <c r="F293" s="7"/>
      <c r="G293" s="9">
        <f t="shared" ref="G293:H296" si="23">G294</f>
        <v>508.8</v>
      </c>
      <c r="H293" s="9">
        <f t="shared" si="23"/>
        <v>508.8</v>
      </c>
    </row>
    <row r="294" spans="1:8" ht="52.5" customHeight="1" x14ac:dyDescent="0.25">
      <c r="A294" s="10" t="s">
        <v>337</v>
      </c>
      <c r="B294" s="7" t="s">
        <v>249</v>
      </c>
      <c r="C294" s="7" t="s">
        <v>10</v>
      </c>
      <c r="D294" s="7" t="s">
        <v>56</v>
      </c>
      <c r="E294" s="8"/>
      <c r="F294" s="7"/>
      <c r="G294" s="9">
        <f t="shared" si="23"/>
        <v>508.8</v>
      </c>
      <c r="H294" s="9">
        <f t="shared" si="23"/>
        <v>508.8</v>
      </c>
    </row>
    <row r="295" spans="1:8" ht="25.9" customHeight="1" x14ac:dyDescent="0.25">
      <c r="A295" s="3" t="s">
        <v>14</v>
      </c>
      <c r="B295" s="7" t="s">
        <v>249</v>
      </c>
      <c r="C295" s="7" t="s">
        <v>10</v>
      </c>
      <c r="D295" s="7" t="s">
        <v>56</v>
      </c>
      <c r="E295" s="8" t="s">
        <v>15</v>
      </c>
      <c r="F295" s="7"/>
      <c r="G295" s="9">
        <f t="shared" si="23"/>
        <v>508.8</v>
      </c>
      <c r="H295" s="9">
        <f t="shared" si="23"/>
        <v>508.8</v>
      </c>
    </row>
    <row r="296" spans="1:8" ht="25.9" customHeight="1" x14ac:dyDescent="0.25">
      <c r="A296" s="3" t="s">
        <v>16</v>
      </c>
      <c r="B296" s="7" t="s">
        <v>249</v>
      </c>
      <c r="C296" s="7" t="s">
        <v>10</v>
      </c>
      <c r="D296" s="7" t="s">
        <v>56</v>
      </c>
      <c r="E296" s="8" t="s">
        <v>17</v>
      </c>
      <c r="F296" s="7"/>
      <c r="G296" s="9">
        <f t="shared" si="23"/>
        <v>508.8</v>
      </c>
      <c r="H296" s="9">
        <f t="shared" si="23"/>
        <v>508.8</v>
      </c>
    </row>
    <row r="297" spans="1:8" ht="71.45" customHeight="1" x14ac:dyDescent="0.25">
      <c r="A297" s="3" t="s">
        <v>18</v>
      </c>
      <c r="B297" s="7" t="s">
        <v>249</v>
      </c>
      <c r="C297" s="7" t="s">
        <v>10</v>
      </c>
      <c r="D297" s="7" t="s">
        <v>56</v>
      </c>
      <c r="E297" s="8" t="s">
        <v>17</v>
      </c>
      <c r="F297" s="7" t="s">
        <v>19</v>
      </c>
      <c r="G297" s="9">
        <v>508.8</v>
      </c>
      <c r="H297" s="9">
        <v>508.8</v>
      </c>
    </row>
    <row r="298" spans="1:8" ht="25.15" customHeight="1" x14ac:dyDescent="0.25">
      <c r="A298" s="40" t="s">
        <v>131</v>
      </c>
      <c r="B298" s="7" t="s">
        <v>249</v>
      </c>
      <c r="C298" s="7" t="s">
        <v>132</v>
      </c>
      <c r="D298" s="7" t="s">
        <v>11</v>
      </c>
      <c r="E298" s="8"/>
      <c r="F298" s="7"/>
      <c r="G298" s="9">
        <f t="shared" ref="G298:H303" si="24">G299</f>
        <v>25315.7</v>
      </c>
      <c r="H298" s="9">
        <f t="shared" si="24"/>
        <v>25315.7</v>
      </c>
    </row>
    <row r="299" spans="1:8" ht="25.15" customHeight="1" x14ac:dyDescent="0.25">
      <c r="A299" s="3" t="s">
        <v>250</v>
      </c>
      <c r="B299" s="7" t="s">
        <v>249</v>
      </c>
      <c r="C299" s="7" t="s">
        <v>132</v>
      </c>
      <c r="D299" s="7" t="s">
        <v>51</v>
      </c>
      <c r="E299" s="8"/>
      <c r="F299" s="7"/>
      <c r="G299" s="9">
        <f t="shared" si="24"/>
        <v>25315.7</v>
      </c>
      <c r="H299" s="9">
        <f t="shared" si="24"/>
        <v>25315.7</v>
      </c>
    </row>
    <row r="300" spans="1:8" ht="25.15" customHeight="1" x14ac:dyDescent="0.25">
      <c r="A300" s="3" t="s">
        <v>142</v>
      </c>
      <c r="B300" s="7" t="s">
        <v>249</v>
      </c>
      <c r="C300" s="7" t="s">
        <v>132</v>
      </c>
      <c r="D300" s="7" t="s">
        <v>51</v>
      </c>
      <c r="E300" s="28" t="s">
        <v>143</v>
      </c>
      <c r="F300" s="7"/>
      <c r="G300" s="9">
        <f t="shared" si="24"/>
        <v>25315.7</v>
      </c>
      <c r="H300" s="9">
        <f t="shared" si="24"/>
        <v>25315.7</v>
      </c>
    </row>
    <row r="301" spans="1:8" ht="35.450000000000003" customHeight="1" x14ac:dyDescent="0.25">
      <c r="A301" s="3" t="s">
        <v>226</v>
      </c>
      <c r="B301" s="7" t="s">
        <v>249</v>
      </c>
      <c r="C301" s="7" t="s">
        <v>132</v>
      </c>
      <c r="D301" s="7" t="s">
        <v>51</v>
      </c>
      <c r="E301" s="8" t="s">
        <v>227</v>
      </c>
      <c r="F301" s="7"/>
      <c r="G301" s="9">
        <f t="shared" si="24"/>
        <v>25315.7</v>
      </c>
      <c r="H301" s="9">
        <f t="shared" si="24"/>
        <v>25315.7</v>
      </c>
    </row>
    <row r="302" spans="1:8" ht="35.450000000000003" customHeight="1" x14ac:dyDescent="0.25">
      <c r="A302" s="3" t="s">
        <v>228</v>
      </c>
      <c r="B302" s="7" t="s">
        <v>249</v>
      </c>
      <c r="C302" s="7" t="s">
        <v>132</v>
      </c>
      <c r="D302" s="7" t="s">
        <v>51</v>
      </c>
      <c r="E302" s="8" t="s">
        <v>229</v>
      </c>
      <c r="F302" s="7"/>
      <c r="G302" s="9">
        <f>G303+G305</f>
        <v>25315.7</v>
      </c>
      <c r="H302" s="9">
        <f>H303+H305</f>
        <v>25315.7</v>
      </c>
    </row>
    <row r="303" spans="1:8" ht="55.15" customHeight="1" x14ac:dyDescent="0.25">
      <c r="A303" s="3" t="s">
        <v>251</v>
      </c>
      <c r="B303" s="7" t="s">
        <v>249</v>
      </c>
      <c r="C303" s="7" t="s">
        <v>132</v>
      </c>
      <c r="D303" s="7" t="s">
        <v>51</v>
      </c>
      <c r="E303" s="8" t="s">
        <v>252</v>
      </c>
      <c r="F303" s="7"/>
      <c r="G303" s="9">
        <f t="shared" si="24"/>
        <v>24001.7</v>
      </c>
      <c r="H303" s="9">
        <f t="shared" si="24"/>
        <v>24001.7</v>
      </c>
    </row>
    <row r="304" spans="1:8" ht="40.15" customHeight="1" x14ac:dyDescent="0.25">
      <c r="A304" s="3" t="s">
        <v>85</v>
      </c>
      <c r="B304" s="7" t="s">
        <v>249</v>
      </c>
      <c r="C304" s="7" t="s">
        <v>132</v>
      </c>
      <c r="D304" s="7" t="s">
        <v>51</v>
      </c>
      <c r="E304" s="8" t="s">
        <v>252</v>
      </c>
      <c r="F304" s="7" t="s">
        <v>86</v>
      </c>
      <c r="G304" s="9">
        <v>24001.7</v>
      </c>
      <c r="H304" s="9">
        <v>24001.7</v>
      </c>
    </row>
    <row r="305" spans="1:8" ht="228" customHeight="1" x14ac:dyDescent="0.25">
      <c r="A305" s="12" t="s">
        <v>383</v>
      </c>
      <c r="B305" s="7" t="s">
        <v>249</v>
      </c>
      <c r="C305" s="7" t="s">
        <v>132</v>
      </c>
      <c r="D305" s="7" t="s">
        <v>51</v>
      </c>
      <c r="E305" s="8" t="s">
        <v>382</v>
      </c>
      <c r="F305" s="7"/>
      <c r="G305" s="9">
        <f>G306</f>
        <v>1314</v>
      </c>
      <c r="H305" s="9">
        <f>H306</f>
        <v>1314</v>
      </c>
    </row>
    <row r="306" spans="1:8" ht="40.15" customHeight="1" x14ac:dyDescent="0.25">
      <c r="A306" s="3" t="s">
        <v>85</v>
      </c>
      <c r="B306" s="7" t="s">
        <v>249</v>
      </c>
      <c r="C306" s="7" t="s">
        <v>132</v>
      </c>
      <c r="D306" s="7" t="s">
        <v>51</v>
      </c>
      <c r="E306" s="8" t="s">
        <v>382</v>
      </c>
      <c r="F306" s="7" t="s">
        <v>86</v>
      </c>
      <c r="G306" s="9">
        <v>1314</v>
      </c>
      <c r="H306" s="9">
        <v>1314</v>
      </c>
    </row>
    <row r="307" spans="1:8" ht="27.6" customHeight="1" x14ac:dyDescent="0.25">
      <c r="A307" s="2" t="s">
        <v>150</v>
      </c>
      <c r="B307" s="7" t="s">
        <v>249</v>
      </c>
      <c r="C307" s="7" t="s">
        <v>151</v>
      </c>
      <c r="D307" s="7" t="s">
        <v>11</v>
      </c>
      <c r="E307" s="8"/>
      <c r="F307" s="7"/>
      <c r="G307" s="9">
        <f>G308</f>
        <v>106959.79999999999</v>
      </c>
      <c r="H307" s="9">
        <f>H308</f>
        <v>106959.79999999999</v>
      </c>
    </row>
    <row r="308" spans="1:8" ht="27.6" customHeight="1" x14ac:dyDescent="0.25">
      <c r="A308" s="3" t="s">
        <v>152</v>
      </c>
      <c r="B308" s="7" t="s">
        <v>249</v>
      </c>
      <c r="C308" s="7" t="s">
        <v>151</v>
      </c>
      <c r="D308" s="7" t="s">
        <v>10</v>
      </c>
      <c r="E308" s="8"/>
      <c r="F308" s="7"/>
      <c r="G308" s="9">
        <f>G309+G318</f>
        <v>106959.79999999999</v>
      </c>
      <c r="H308" s="9">
        <f>H309+H318</f>
        <v>106959.79999999999</v>
      </c>
    </row>
    <row r="309" spans="1:8" ht="27.6" customHeight="1" x14ac:dyDescent="0.25">
      <c r="A309" s="3" t="s">
        <v>65</v>
      </c>
      <c r="B309" s="7" t="s">
        <v>249</v>
      </c>
      <c r="C309" s="7" t="s">
        <v>151</v>
      </c>
      <c r="D309" s="7" t="s">
        <v>10</v>
      </c>
      <c r="E309" s="8" t="s">
        <v>153</v>
      </c>
      <c r="F309" s="7"/>
      <c r="G309" s="9">
        <f>G310+G314</f>
        <v>106927.29999999999</v>
      </c>
      <c r="H309" s="9">
        <f>H310+H314</f>
        <v>106927.29999999999</v>
      </c>
    </row>
    <row r="310" spans="1:8" ht="27.6" customHeight="1" x14ac:dyDescent="0.25">
      <c r="A310" s="3" t="s">
        <v>253</v>
      </c>
      <c r="B310" s="7" t="s">
        <v>249</v>
      </c>
      <c r="C310" s="7" t="s">
        <v>151</v>
      </c>
      <c r="D310" s="7" t="s">
        <v>10</v>
      </c>
      <c r="E310" s="8" t="s">
        <v>254</v>
      </c>
      <c r="F310" s="7"/>
      <c r="G310" s="9">
        <f t="shared" ref="G310:H312" si="25">G311</f>
        <v>34539.1</v>
      </c>
      <c r="H310" s="9">
        <f t="shared" si="25"/>
        <v>34539.1</v>
      </c>
    </row>
    <row r="311" spans="1:8" ht="27.6" customHeight="1" x14ac:dyDescent="0.25">
      <c r="A311" s="3" t="s">
        <v>255</v>
      </c>
      <c r="B311" s="7" t="s">
        <v>249</v>
      </c>
      <c r="C311" s="7" t="s">
        <v>151</v>
      </c>
      <c r="D311" s="7" t="s">
        <v>10</v>
      </c>
      <c r="E311" s="8" t="s">
        <v>256</v>
      </c>
      <c r="F311" s="7"/>
      <c r="G311" s="9">
        <f t="shared" si="25"/>
        <v>34539.1</v>
      </c>
      <c r="H311" s="9">
        <f t="shared" si="25"/>
        <v>34539.1</v>
      </c>
    </row>
    <row r="312" spans="1:8" ht="27.6" customHeight="1" x14ac:dyDescent="0.25">
      <c r="A312" s="3" t="s">
        <v>257</v>
      </c>
      <c r="B312" s="7" t="s">
        <v>249</v>
      </c>
      <c r="C312" s="7" t="s">
        <v>151</v>
      </c>
      <c r="D312" s="7" t="s">
        <v>10</v>
      </c>
      <c r="E312" s="8" t="s">
        <v>258</v>
      </c>
      <c r="F312" s="7"/>
      <c r="G312" s="9">
        <f t="shared" si="25"/>
        <v>34539.1</v>
      </c>
      <c r="H312" s="9">
        <f t="shared" si="25"/>
        <v>34539.1</v>
      </c>
    </row>
    <row r="313" spans="1:8" ht="38.450000000000003" customHeight="1" x14ac:dyDescent="0.25">
      <c r="A313" s="3" t="s">
        <v>85</v>
      </c>
      <c r="B313" s="7" t="s">
        <v>249</v>
      </c>
      <c r="C313" s="7" t="s">
        <v>151</v>
      </c>
      <c r="D313" s="7" t="s">
        <v>10</v>
      </c>
      <c r="E313" s="8" t="s">
        <v>258</v>
      </c>
      <c r="F313" s="7" t="s">
        <v>86</v>
      </c>
      <c r="G313" s="9">
        <v>34539.1</v>
      </c>
      <c r="H313" s="9">
        <v>34539.1</v>
      </c>
    </row>
    <row r="314" spans="1:8" ht="24.75" customHeight="1" x14ac:dyDescent="0.25">
      <c r="A314" s="3" t="s">
        <v>154</v>
      </c>
      <c r="B314" s="7" t="s">
        <v>249</v>
      </c>
      <c r="C314" s="7" t="s">
        <v>151</v>
      </c>
      <c r="D314" s="7" t="s">
        <v>10</v>
      </c>
      <c r="E314" s="8" t="s">
        <v>155</v>
      </c>
      <c r="F314" s="7"/>
      <c r="G314" s="9">
        <f t="shared" ref="G314:H316" si="26">G315</f>
        <v>72388.2</v>
      </c>
      <c r="H314" s="9">
        <f t="shared" si="26"/>
        <v>72388.2</v>
      </c>
    </row>
    <row r="315" spans="1:8" ht="39.6" customHeight="1" x14ac:dyDescent="0.25">
      <c r="A315" s="3" t="s">
        <v>156</v>
      </c>
      <c r="B315" s="7" t="s">
        <v>249</v>
      </c>
      <c r="C315" s="7" t="s">
        <v>151</v>
      </c>
      <c r="D315" s="7" t="s">
        <v>10</v>
      </c>
      <c r="E315" s="8" t="s">
        <v>157</v>
      </c>
      <c r="F315" s="7"/>
      <c r="G315" s="9">
        <f t="shared" si="26"/>
        <v>72388.2</v>
      </c>
      <c r="H315" s="9">
        <f t="shared" si="26"/>
        <v>72388.2</v>
      </c>
    </row>
    <row r="316" spans="1:8" ht="39.6" customHeight="1" x14ac:dyDescent="0.25">
      <c r="A316" s="3" t="s">
        <v>158</v>
      </c>
      <c r="B316" s="7" t="s">
        <v>249</v>
      </c>
      <c r="C316" s="7" t="s">
        <v>151</v>
      </c>
      <c r="D316" s="7" t="s">
        <v>10</v>
      </c>
      <c r="E316" s="8" t="s">
        <v>159</v>
      </c>
      <c r="F316" s="7"/>
      <c r="G316" s="9">
        <f t="shared" si="26"/>
        <v>72388.2</v>
      </c>
      <c r="H316" s="9">
        <f t="shared" si="26"/>
        <v>72388.2</v>
      </c>
    </row>
    <row r="317" spans="1:8" ht="42" customHeight="1" x14ac:dyDescent="0.25">
      <c r="A317" s="3" t="s">
        <v>85</v>
      </c>
      <c r="B317" s="7" t="s">
        <v>249</v>
      </c>
      <c r="C317" s="7" t="s">
        <v>151</v>
      </c>
      <c r="D317" s="7" t="s">
        <v>10</v>
      </c>
      <c r="E317" s="8" t="s">
        <v>159</v>
      </c>
      <c r="F317" s="7" t="s">
        <v>86</v>
      </c>
      <c r="G317" s="9">
        <v>72388.2</v>
      </c>
      <c r="H317" s="9">
        <v>72388.2</v>
      </c>
    </row>
    <row r="318" spans="1:8" ht="42" customHeight="1" x14ac:dyDescent="0.25">
      <c r="A318" s="3" t="s">
        <v>180</v>
      </c>
      <c r="B318" s="7" t="s">
        <v>249</v>
      </c>
      <c r="C318" s="7" t="s">
        <v>151</v>
      </c>
      <c r="D318" s="7" t="s">
        <v>10</v>
      </c>
      <c r="E318" s="8" t="s">
        <v>181</v>
      </c>
      <c r="F318" s="7"/>
      <c r="G318" s="9">
        <f t="shared" ref="G318:H320" si="27">G319</f>
        <v>32.5</v>
      </c>
      <c r="H318" s="9">
        <f t="shared" si="27"/>
        <v>32.5</v>
      </c>
    </row>
    <row r="319" spans="1:8" ht="42" customHeight="1" x14ac:dyDescent="0.25">
      <c r="A319" s="3" t="s">
        <v>206</v>
      </c>
      <c r="B319" s="7" t="s">
        <v>249</v>
      </c>
      <c r="C319" s="7" t="s">
        <v>151</v>
      </c>
      <c r="D319" s="7" t="s">
        <v>10</v>
      </c>
      <c r="E319" s="8" t="s">
        <v>207</v>
      </c>
      <c r="F319" s="7"/>
      <c r="G319" s="9">
        <f t="shared" si="27"/>
        <v>32.5</v>
      </c>
      <c r="H319" s="9">
        <f t="shared" si="27"/>
        <v>32.5</v>
      </c>
    </row>
    <row r="320" spans="1:8" ht="42" customHeight="1" x14ac:dyDescent="0.25">
      <c r="A320" s="3" t="s">
        <v>208</v>
      </c>
      <c r="B320" s="7" t="s">
        <v>249</v>
      </c>
      <c r="C320" s="7" t="s">
        <v>151</v>
      </c>
      <c r="D320" s="7" t="s">
        <v>10</v>
      </c>
      <c r="E320" s="8" t="s">
        <v>209</v>
      </c>
      <c r="F320" s="7"/>
      <c r="G320" s="9">
        <f t="shared" si="27"/>
        <v>32.5</v>
      </c>
      <c r="H320" s="9">
        <f t="shared" si="27"/>
        <v>32.5</v>
      </c>
    </row>
    <row r="321" spans="1:8" ht="102.6" customHeight="1" x14ac:dyDescent="0.25">
      <c r="A321" s="3" t="s">
        <v>265</v>
      </c>
      <c r="B321" s="7" t="s">
        <v>249</v>
      </c>
      <c r="C321" s="7" t="s">
        <v>151</v>
      </c>
      <c r="D321" s="7" t="s">
        <v>10</v>
      </c>
      <c r="E321" s="8" t="s">
        <v>210</v>
      </c>
      <c r="F321" s="7"/>
      <c r="G321" s="9">
        <f>G322</f>
        <v>32.5</v>
      </c>
      <c r="H321" s="9">
        <f>H322</f>
        <v>32.5</v>
      </c>
    </row>
    <row r="322" spans="1:8" ht="39.6" customHeight="1" x14ac:dyDescent="0.25">
      <c r="A322" s="3" t="s">
        <v>211</v>
      </c>
      <c r="B322" s="7" t="s">
        <v>249</v>
      </c>
      <c r="C322" s="7" t="s">
        <v>151</v>
      </c>
      <c r="D322" s="7" t="s">
        <v>10</v>
      </c>
      <c r="E322" s="8" t="s">
        <v>210</v>
      </c>
      <c r="F322" s="7" t="s">
        <v>19</v>
      </c>
      <c r="G322" s="9">
        <v>32.5</v>
      </c>
      <c r="H322" s="9">
        <v>32.5</v>
      </c>
    </row>
    <row r="323" spans="1:8" ht="55.9" customHeight="1" x14ac:dyDescent="0.25">
      <c r="A323" s="3" t="s">
        <v>269</v>
      </c>
      <c r="B323" s="7" t="s">
        <v>270</v>
      </c>
      <c r="C323" s="7"/>
      <c r="D323" s="7"/>
      <c r="E323" s="8"/>
      <c r="F323" s="7"/>
      <c r="G323" s="9">
        <f>G324+G331</f>
        <v>60569.299999999996</v>
      </c>
      <c r="H323" s="9">
        <f>H324+H331</f>
        <v>61125.7</v>
      </c>
    </row>
    <row r="324" spans="1:8" ht="23.45" customHeight="1" x14ac:dyDescent="0.25">
      <c r="A324" s="3" t="s">
        <v>192</v>
      </c>
      <c r="B324" s="7" t="s">
        <v>270</v>
      </c>
      <c r="C324" s="7" t="s">
        <v>10</v>
      </c>
      <c r="D324" s="7" t="s">
        <v>11</v>
      </c>
      <c r="E324" s="28"/>
      <c r="F324" s="7"/>
      <c r="G324" s="9">
        <f t="shared" ref="G324:H326" si="28">G325</f>
        <v>678</v>
      </c>
      <c r="H324" s="9">
        <f t="shared" si="28"/>
        <v>678</v>
      </c>
    </row>
    <row r="325" spans="1:8" ht="52.5" customHeight="1" x14ac:dyDescent="0.25">
      <c r="A325" s="10" t="s">
        <v>337</v>
      </c>
      <c r="B325" s="7" t="s">
        <v>270</v>
      </c>
      <c r="C325" s="7" t="s">
        <v>10</v>
      </c>
      <c r="D325" s="7" t="s">
        <v>56</v>
      </c>
      <c r="E325" s="8"/>
      <c r="F325" s="7"/>
      <c r="G325" s="9">
        <f t="shared" si="28"/>
        <v>678</v>
      </c>
      <c r="H325" s="9">
        <f t="shared" si="28"/>
        <v>678</v>
      </c>
    </row>
    <row r="326" spans="1:8" ht="22.9" customHeight="1" x14ac:dyDescent="0.25">
      <c r="A326" s="3" t="s">
        <v>14</v>
      </c>
      <c r="B326" s="7" t="s">
        <v>270</v>
      </c>
      <c r="C326" s="7" t="s">
        <v>10</v>
      </c>
      <c r="D326" s="7" t="s">
        <v>56</v>
      </c>
      <c r="E326" s="8" t="s">
        <v>15</v>
      </c>
      <c r="F326" s="7"/>
      <c r="G326" s="9">
        <f t="shared" si="28"/>
        <v>678</v>
      </c>
      <c r="H326" s="9">
        <f t="shared" si="28"/>
        <v>678</v>
      </c>
    </row>
    <row r="327" spans="1:8" ht="24.6" customHeight="1" x14ac:dyDescent="0.25">
      <c r="A327" s="3" t="s">
        <v>16</v>
      </c>
      <c r="B327" s="7" t="s">
        <v>270</v>
      </c>
      <c r="C327" s="7" t="s">
        <v>10</v>
      </c>
      <c r="D327" s="7" t="s">
        <v>56</v>
      </c>
      <c r="E327" s="8" t="s">
        <v>17</v>
      </c>
      <c r="F327" s="7"/>
      <c r="G327" s="9">
        <f>G328+G329+G330</f>
        <v>678</v>
      </c>
      <c r="H327" s="9">
        <f>H328+H329+H330</f>
        <v>678</v>
      </c>
    </row>
    <row r="328" spans="1:8" ht="70.150000000000006" customHeight="1" x14ac:dyDescent="0.25">
      <c r="A328" s="3" t="s">
        <v>18</v>
      </c>
      <c r="B328" s="7" t="s">
        <v>270</v>
      </c>
      <c r="C328" s="7" t="s">
        <v>10</v>
      </c>
      <c r="D328" s="7" t="s">
        <v>56</v>
      </c>
      <c r="E328" s="8" t="s">
        <v>17</v>
      </c>
      <c r="F328" s="7" t="s">
        <v>19</v>
      </c>
      <c r="G328" s="9">
        <v>516</v>
      </c>
      <c r="H328" s="9">
        <v>516</v>
      </c>
    </row>
    <row r="329" spans="1:8" ht="37.15" customHeight="1" x14ac:dyDescent="0.25">
      <c r="A329" s="3" t="s">
        <v>20</v>
      </c>
      <c r="B329" s="7" t="s">
        <v>270</v>
      </c>
      <c r="C329" s="7" t="s">
        <v>10</v>
      </c>
      <c r="D329" s="7" t="s">
        <v>56</v>
      </c>
      <c r="E329" s="28" t="s">
        <v>17</v>
      </c>
      <c r="F329" s="7" t="s">
        <v>21</v>
      </c>
      <c r="G329" s="9">
        <v>160</v>
      </c>
      <c r="H329" s="9">
        <v>160</v>
      </c>
    </row>
    <row r="330" spans="1:8" ht="23.45" customHeight="1" x14ac:dyDescent="0.25">
      <c r="A330" s="3" t="s">
        <v>22</v>
      </c>
      <c r="B330" s="7" t="s">
        <v>270</v>
      </c>
      <c r="C330" s="7" t="s">
        <v>10</v>
      </c>
      <c r="D330" s="7" t="s">
        <v>56</v>
      </c>
      <c r="E330" s="8" t="s">
        <v>17</v>
      </c>
      <c r="F330" s="7" t="s">
        <v>23</v>
      </c>
      <c r="G330" s="9">
        <v>2</v>
      </c>
      <c r="H330" s="9">
        <v>2</v>
      </c>
    </row>
    <row r="331" spans="1:8" ht="23.45" customHeight="1" x14ac:dyDescent="0.25">
      <c r="A331" s="26" t="s">
        <v>186</v>
      </c>
      <c r="B331" s="7" t="s">
        <v>270</v>
      </c>
      <c r="C331" s="7" t="s">
        <v>25</v>
      </c>
      <c r="D331" s="7" t="s">
        <v>11</v>
      </c>
      <c r="E331" s="8"/>
      <c r="F331" s="7"/>
      <c r="G331" s="9">
        <f>G338+G332</f>
        <v>59891.299999999996</v>
      </c>
      <c r="H331" s="9">
        <f>H338+H332</f>
        <v>60447.7</v>
      </c>
    </row>
    <row r="332" spans="1:8" ht="20.45" customHeight="1" x14ac:dyDescent="0.25">
      <c r="A332" s="40" t="s">
        <v>187</v>
      </c>
      <c r="B332" s="7" t="s">
        <v>270</v>
      </c>
      <c r="C332" s="7" t="s">
        <v>25</v>
      </c>
      <c r="D332" s="7" t="s">
        <v>10</v>
      </c>
      <c r="E332" s="8"/>
      <c r="F332" s="7"/>
      <c r="G332" s="9">
        <f t="shared" ref="G332:H335" si="29">G333</f>
        <v>59067.199999999997</v>
      </c>
      <c r="H332" s="9">
        <f t="shared" si="29"/>
        <v>59623.6</v>
      </c>
    </row>
    <row r="333" spans="1:8" ht="37.9" customHeight="1" x14ac:dyDescent="0.25">
      <c r="A333" s="3" t="s">
        <v>365</v>
      </c>
      <c r="B333" s="7" t="s">
        <v>270</v>
      </c>
      <c r="C333" s="7" t="s">
        <v>25</v>
      </c>
      <c r="D333" s="7" t="s">
        <v>10</v>
      </c>
      <c r="E333" s="7" t="s">
        <v>323</v>
      </c>
      <c r="F333" s="7"/>
      <c r="G333" s="9">
        <f>G334</f>
        <v>59067.199999999997</v>
      </c>
      <c r="H333" s="9">
        <f t="shared" si="29"/>
        <v>59623.6</v>
      </c>
    </row>
    <row r="334" spans="1:8" ht="24" customHeight="1" x14ac:dyDescent="0.25">
      <c r="A334" s="3" t="s">
        <v>366</v>
      </c>
      <c r="B334" s="7" t="s">
        <v>270</v>
      </c>
      <c r="C334" s="7" t="s">
        <v>25</v>
      </c>
      <c r="D334" s="7" t="s">
        <v>10</v>
      </c>
      <c r="E334" s="7" t="s">
        <v>322</v>
      </c>
      <c r="F334" s="7"/>
      <c r="G334" s="9">
        <f>G335</f>
        <v>59067.199999999997</v>
      </c>
      <c r="H334" s="9">
        <f t="shared" si="29"/>
        <v>59623.6</v>
      </c>
    </row>
    <row r="335" spans="1:8" ht="24" customHeight="1" x14ac:dyDescent="0.25">
      <c r="A335" s="3" t="s">
        <v>367</v>
      </c>
      <c r="B335" s="7" t="s">
        <v>270</v>
      </c>
      <c r="C335" s="7" t="s">
        <v>25</v>
      </c>
      <c r="D335" s="7" t="s">
        <v>10</v>
      </c>
      <c r="E335" s="7" t="s">
        <v>321</v>
      </c>
      <c r="F335" s="7"/>
      <c r="G335" s="9">
        <f>G336</f>
        <v>59067.199999999997</v>
      </c>
      <c r="H335" s="9">
        <f t="shared" si="29"/>
        <v>59623.6</v>
      </c>
    </row>
    <row r="336" spans="1:8" ht="24" customHeight="1" x14ac:dyDescent="0.25">
      <c r="A336" s="40" t="s">
        <v>324</v>
      </c>
      <c r="B336" s="7" t="s">
        <v>270</v>
      </c>
      <c r="C336" s="7" t="s">
        <v>25</v>
      </c>
      <c r="D336" s="7" t="s">
        <v>10</v>
      </c>
      <c r="E336" s="7" t="s">
        <v>320</v>
      </c>
      <c r="F336" s="7"/>
      <c r="G336" s="9">
        <f>G337</f>
        <v>59067.199999999997</v>
      </c>
      <c r="H336" s="9">
        <f>H337</f>
        <v>59623.6</v>
      </c>
    </row>
    <row r="337" spans="1:8" ht="37.15" customHeight="1" x14ac:dyDescent="0.25">
      <c r="A337" s="3" t="s">
        <v>85</v>
      </c>
      <c r="B337" s="7" t="s">
        <v>270</v>
      </c>
      <c r="C337" s="7" t="s">
        <v>25</v>
      </c>
      <c r="D337" s="7" t="s">
        <v>10</v>
      </c>
      <c r="E337" s="7" t="s">
        <v>320</v>
      </c>
      <c r="F337" s="7" t="s">
        <v>86</v>
      </c>
      <c r="G337" s="9">
        <v>59067.199999999997</v>
      </c>
      <c r="H337" s="9">
        <v>59623.6</v>
      </c>
    </row>
    <row r="338" spans="1:8" ht="23.25" customHeight="1" x14ac:dyDescent="0.25">
      <c r="A338" s="2" t="s">
        <v>271</v>
      </c>
      <c r="B338" s="7" t="s">
        <v>270</v>
      </c>
      <c r="C338" s="7" t="s">
        <v>25</v>
      </c>
      <c r="D338" s="7" t="s">
        <v>48</v>
      </c>
      <c r="E338" s="8"/>
      <c r="F338" s="7"/>
      <c r="G338" s="9">
        <f t="shared" ref="G338:H341" si="30">G339</f>
        <v>824.1</v>
      </c>
      <c r="H338" s="9">
        <f t="shared" si="30"/>
        <v>824.1</v>
      </c>
    </row>
    <row r="339" spans="1:8" ht="37.15" customHeight="1" x14ac:dyDescent="0.25">
      <c r="A339" s="3" t="s">
        <v>365</v>
      </c>
      <c r="B339" s="7">
        <v>821</v>
      </c>
      <c r="C339" s="7">
        <v>11</v>
      </c>
      <c r="D339" s="7" t="s">
        <v>48</v>
      </c>
      <c r="E339" s="7" t="s">
        <v>323</v>
      </c>
      <c r="F339" s="7"/>
      <c r="G339" s="9">
        <f t="shared" si="30"/>
        <v>824.1</v>
      </c>
      <c r="H339" s="9">
        <f t="shared" si="30"/>
        <v>824.1</v>
      </c>
    </row>
    <row r="340" spans="1:8" ht="23.25" customHeight="1" x14ac:dyDescent="0.25">
      <c r="A340" s="3" t="s">
        <v>388</v>
      </c>
      <c r="B340" s="7">
        <v>821</v>
      </c>
      <c r="C340" s="7">
        <v>11</v>
      </c>
      <c r="D340" s="7" t="s">
        <v>48</v>
      </c>
      <c r="E340" s="7" t="s">
        <v>389</v>
      </c>
      <c r="F340" s="7"/>
      <c r="G340" s="9">
        <f t="shared" si="30"/>
        <v>824.1</v>
      </c>
      <c r="H340" s="9">
        <f t="shared" si="30"/>
        <v>824.1</v>
      </c>
    </row>
    <row r="341" spans="1:8" ht="36.6" customHeight="1" x14ac:dyDescent="0.25">
      <c r="A341" s="3" t="s">
        <v>390</v>
      </c>
      <c r="B341" s="7">
        <v>821</v>
      </c>
      <c r="C341" s="7">
        <v>11</v>
      </c>
      <c r="D341" s="7" t="s">
        <v>48</v>
      </c>
      <c r="E341" s="7" t="s">
        <v>391</v>
      </c>
      <c r="F341" s="7"/>
      <c r="G341" s="9">
        <f t="shared" si="30"/>
        <v>824.1</v>
      </c>
      <c r="H341" s="9">
        <f t="shared" si="30"/>
        <v>824.1</v>
      </c>
    </row>
    <row r="342" spans="1:8" ht="39.75" customHeight="1" x14ac:dyDescent="0.25">
      <c r="A342" s="3" t="s">
        <v>272</v>
      </c>
      <c r="B342" s="7">
        <v>821</v>
      </c>
      <c r="C342" s="7">
        <v>11</v>
      </c>
      <c r="D342" s="7" t="s">
        <v>48</v>
      </c>
      <c r="E342" s="7" t="s">
        <v>392</v>
      </c>
      <c r="F342" s="7"/>
      <c r="G342" s="9">
        <f>G344+G343</f>
        <v>824.1</v>
      </c>
      <c r="H342" s="9">
        <f>H344+H343</f>
        <v>824.1</v>
      </c>
    </row>
    <row r="343" spans="1:8" ht="74.45" customHeight="1" x14ac:dyDescent="0.25">
      <c r="A343" s="3" t="s">
        <v>18</v>
      </c>
      <c r="B343" s="7">
        <v>821</v>
      </c>
      <c r="C343" s="7">
        <v>11</v>
      </c>
      <c r="D343" s="7" t="s">
        <v>48</v>
      </c>
      <c r="E343" s="7" t="s">
        <v>392</v>
      </c>
      <c r="F343" s="7" t="s">
        <v>19</v>
      </c>
      <c r="G343" s="9">
        <v>300</v>
      </c>
      <c r="H343" s="9">
        <v>300</v>
      </c>
    </row>
    <row r="344" spans="1:8" ht="39.75" customHeight="1" x14ac:dyDescent="0.25">
      <c r="A344" s="3" t="s">
        <v>20</v>
      </c>
      <c r="B344" s="7">
        <v>821</v>
      </c>
      <c r="C344" s="7">
        <v>11</v>
      </c>
      <c r="D344" s="7" t="s">
        <v>48</v>
      </c>
      <c r="E344" s="7" t="s">
        <v>392</v>
      </c>
      <c r="F344" s="7" t="s">
        <v>21</v>
      </c>
      <c r="G344" s="9">
        <v>524.1</v>
      </c>
      <c r="H344" s="9">
        <v>524.1</v>
      </c>
    </row>
    <row r="345" spans="1:8" ht="24" customHeight="1" x14ac:dyDescent="0.25">
      <c r="A345" s="14" t="s">
        <v>276</v>
      </c>
      <c r="B345" s="15"/>
      <c r="C345" s="15"/>
      <c r="D345" s="15"/>
      <c r="E345" s="19"/>
      <c r="F345" s="15"/>
      <c r="G345" s="21">
        <f>G9+G38+G50+G64+G206+G213+G292+G323</f>
        <v>2009672.9700000002</v>
      </c>
      <c r="H345" s="21">
        <f>H9+H38+H50+H64+H206+H213+H292+H323</f>
        <v>1994032.7999999998</v>
      </c>
    </row>
    <row r="346" spans="1:8" x14ac:dyDescent="0.25">
      <c r="A346" s="3"/>
      <c r="E346" s="19"/>
    </row>
    <row r="347" spans="1:8" x14ac:dyDescent="0.25">
      <c r="G347" s="9"/>
      <c r="H347" s="9"/>
    </row>
    <row r="348" spans="1:8" x14ac:dyDescent="0.25">
      <c r="G348" s="35"/>
      <c r="H348" s="35"/>
    </row>
    <row r="349" spans="1:8" x14ac:dyDescent="0.25">
      <c r="G349" s="35"/>
      <c r="H349" s="35"/>
    </row>
    <row r="350" spans="1:8" x14ac:dyDescent="0.25">
      <c r="G350" s="35"/>
      <c r="H350" s="35"/>
    </row>
    <row r="351" spans="1:8" x14ac:dyDescent="0.25">
      <c r="G351" s="35"/>
      <c r="H351" s="35"/>
    </row>
    <row r="352" spans="1:8" x14ac:dyDescent="0.25">
      <c r="G352" s="35"/>
      <c r="H352" s="35"/>
    </row>
    <row r="353" spans="7:8" x14ac:dyDescent="0.25">
      <c r="G353" s="35"/>
      <c r="H353" s="35"/>
    </row>
    <row r="354" spans="7:8" x14ac:dyDescent="0.25">
      <c r="G354" s="35"/>
      <c r="H354" s="35"/>
    </row>
    <row r="355" spans="7:8" x14ac:dyDescent="0.25">
      <c r="G355" s="35"/>
      <c r="H355" s="35"/>
    </row>
    <row r="356" spans="7:8" x14ac:dyDescent="0.25">
      <c r="G356" s="35"/>
      <c r="H356" s="35"/>
    </row>
    <row r="357" spans="7:8" x14ac:dyDescent="0.25">
      <c r="G357" s="35"/>
      <c r="H357" s="35"/>
    </row>
    <row r="358" spans="7:8" x14ac:dyDescent="0.25">
      <c r="G358" s="35"/>
      <c r="H358" s="35"/>
    </row>
    <row r="359" spans="7:8" x14ac:dyDescent="0.25">
      <c r="G359" s="35"/>
      <c r="H359" s="35"/>
    </row>
    <row r="360" spans="7:8" x14ac:dyDescent="0.25">
      <c r="G360" s="35"/>
      <c r="H360" s="35"/>
    </row>
    <row r="361" spans="7:8" x14ac:dyDescent="0.25">
      <c r="G361" s="35"/>
      <c r="H361" s="35"/>
    </row>
    <row r="362" spans="7:8" x14ac:dyDescent="0.25">
      <c r="G362" s="35"/>
      <c r="H362" s="35"/>
    </row>
    <row r="363" spans="7:8" x14ac:dyDescent="0.25">
      <c r="G363" s="35"/>
      <c r="H363" s="35"/>
    </row>
    <row r="364" spans="7:8" x14ac:dyDescent="0.25">
      <c r="G364" s="35"/>
      <c r="H364" s="35"/>
    </row>
    <row r="365" spans="7:8" x14ac:dyDescent="0.25">
      <c r="G365" s="35"/>
      <c r="H365" s="35"/>
    </row>
    <row r="366" spans="7:8" x14ac:dyDescent="0.25">
      <c r="G366" s="35"/>
      <c r="H366" s="35"/>
    </row>
    <row r="367" spans="7:8" x14ac:dyDescent="0.25">
      <c r="G367" s="35"/>
      <c r="H367" s="35"/>
    </row>
    <row r="368" spans="7:8" x14ac:dyDescent="0.25">
      <c r="G368" s="35"/>
      <c r="H368" s="35"/>
    </row>
    <row r="369" spans="7:8" x14ac:dyDescent="0.25">
      <c r="G369" s="35"/>
      <c r="H369" s="35"/>
    </row>
    <row r="370" spans="7:8" x14ac:dyDescent="0.25">
      <c r="G370" s="35"/>
      <c r="H370" s="35"/>
    </row>
    <row r="371" spans="7:8" x14ac:dyDescent="0.25">
      <c r="G371" s="35"/>
      <c r="H371" s="35"/>
    </row>
    <row r="372" spans="7:8" x14ac:dyDescent="0.25">
      <c r="G372" s="35"/>
      <c r="H372" s="35"/>
    </row>
    <row r="373" spans="7:8" x14ac:dyDescent="0.25">
      <c r="G373" s="35"/>
      <c r="H373" s="35"/>
    </row>
    <row r="374" spans="7:8" x14ac:dyDescent="0.25">
      <c r="G374" s="35"/>
      <c r="H374" s="35"/>
    </row>
    <row r="375" spans="7:8" x14ac:dyDescent="0.25">
      <c r="G375" s="35"/>
      <c r="H375" s="35"/>
    </row>
    <row r="376" spans="7:8" x14ac:dyDescent="0.25">
      <c r="G376" s="35"/>
      <c r="H376" s="35"/>
    </row>
    <row r="377" spans="7:8" x14ac:dyDescent="0.25">
      <c r="G377" s="35"/>
      <c r="H377" s="35"/>
    </row>
    <row r="378" spans="7:8" x14ac:dyDescent="0.25">
      <c r="G378" s="35"/>
      <c r="H378" s="35"/>
    </row>
    <row r="379" spans="7:8" x14ac:dyDescent="0.25">
      <c r="G379" s="35"/>
      <c r="H379" s="35"/>
    </row>
    <row r="380" spans="7:8" x14ac:dyDescent="0.25">
      <c r="G380" s="35"/>
      <c r="H380" s="35"/>
    </row>
    <row r="381" spans="7:8" x14ac:dyDescent="0.25">
      <c r="G381" s="35"/>
      <c r="H381" s="35"/>
    </row>
    <row r="382" spans="7:8" x14ac:dyDescent="0.25">
      <c r="G382" s="35"/>
      <c r="H382" s="35"/>
    </row>
    <row r="383" spans="7:8" x14ac:dyDescent="0.25">
      <c r="G383" s="35"/>
      <c r="H383" s="35"/>
    </row>
    <row r="384" spans="7:8" x14ac:dyDescent="0.25">
      <c r="G384" s="35"/>
      <c r="H384" s="35"/>
    </row>
    <row r="385" spans="7:8" x14ac:dyDescent="0.25">
      <c r="G385" s="35"/>
      <c r="H385" s="35"/>
    </row>
    <row r="386" spans="7:8" x14ac:dyDescent="0.25">
      <c r="G386" s="35"/>
      <c r="H386" s="35"/>
    </row>
    <row r="387" spans="7:8" x14ac:dyDescent="0.25">
      <c r="G387" s="35"/>
      <c r="H387" s="35"/>
    </row>
    <row r="388" spans="7:8" x14ac:dyDescent="0.25">
      <c r="G388" s="35"/>
      <c r="H388" s="35"/>
    </row>
  </sheetData>
  <sheetProtection selectLockedCells="1" selectUnlockedCells="1"/>
  <mergeCells count="10">
    <mergeCell ref="E6:E7"/>
    <mergeCell ref="F6:F7"/>
    <mergeCell ref="G6:H6"/>
    <mergeCell ref="E2:G2"/>
    <mergeCell ref="E1:H1"/>
    <mergeCell ref="A4:H4"/>
    <mergeCell ref="A6:A7"/>
    <mergeCell ref="B6:B7"/>
    <mergeCell ref="C6:C7"/>
    <mergeCell ref="D6:D7"/>
  </mergeCells>
  <phoneticPr fontId="0" type="noConversion"/>
  <pageMargins left="0.59027777777777779" right="0.19652777777777777" top="0.39374999999999999" bottom="0.39374999999999999" header="0.51180555555555551" footer="0.51180555555555551"/>
  <pageSetup paperSize="9" scale="72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C546:E546 A1"/>
    </sheetView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2023</vt:lpstr>
      <vt:lpstr>2024-2025</vt:lpstr>
      <vt:lpstr>Лист3</vt:lpstr>
      <vt:lpstr>'2023'!Excel_BuiltIn__FilterDatabase</vt:lpstr>
      <vt:lpstr>'2023'!Заголовки_для_печати</vt:lpstr>
      <vt:lpstr>'2024-2025'!Заголовки_для_печати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Мазаев Андрей Николаевич</dc:creator>
  <cp:lastModifiedBy>1</cp:lastModifiedBy>
  <cp:lastPrinted>2022-12-19T12:56:57Z</cp:lastPrinted>
  <dcterms:created xsi:type="dcterms:W3CDTF">2021-10-20T09:58:28Z</dcterms:created>
  <dcterms:modified xsi:type="dcterms:W3CDTF">2022-12-21T05:13:59Z</dcterms:modified>
</cp:coreProperties>
</file>